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Half-Full Passenger Load\4B Inject\1-4C Sample\"/>
    </mc:Choice>
  </mc:AlternateContent>
  <bookViews>
    <workbookView xWindow="0" yWindow="0" windowWidth="19200" windowHeight="11595" activeTab="4"/>
  </bookViews>
  <sheets>
    <sheet name="4C" sheetId="8" r:id="rId1"/>
    <sheet name="3C" sheetId="7" r:id="rId2"/>
    <sheet name="2C" sheetId="6" r:id="rId3"/>
    <sheet name="1C" sheetId="5" r:id="rId4"/>
    <sheet name="1C - 2C - 3C - 4C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M3" i="8" l="1"/>
  <c r="M4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M85" i="8"/>
  <c r="M86" i="8"/>
  <c r="M87" i="8"/>
  <c r="M88" i="8"/>
  <c r="M89" i="8"/>
  <c r="M90" i="8"/>
  <c r="M91" i="8"/>
  <c r="M92" i="8"/>
  <c r="M93" i="8"/>
  <c r="M94" i="8"/>
  <c r="M95" i="8"/>
  <c r="M96" i="8"/>
  <c r="M97" i="8"/>
  <c r="M98" i="8"/>
  <c r="M99" i="8"/>
  <c r="M100" i="8"/>
  <c r="M101" i="8"/>
  <c r="M102" i="8"/>
  <c r="M103" i="8"/>
  <c r="M104" i="8"/>
  <c r="M105" i="8"/>
  <c r="M106" i="8"/>
  <c r="M107" i="8"/>
  <c r="M108" i="8"/>
  <c r="M109" i="8"/>
  <c r="M110" i="8"/>
  <c r="M111" i="8"/>
  <c r="M112" i="8"/>
  <c r="M113" i="8"/>
  <c r="M114" i="8"/>
  <c r="M115" i="8"/>
  <c r="M116" i="8"/>
  <c r="M117" i="8"/>
  <c r="M118" i="8"/>
  <c r="M119" i="8"/>
  <c r="M120" i="8"/>
  <c r="M121" i="8"/>
  <c r="M122" i="8"/>
  <c r="M123" i="8"/>
  <c r="M124" i="8"/>
  <c r="M125" i="8"/>
  <c r="M126" i="8"/>
  <c r="M127" i="8"/>
  <c r="M128" i="8"/>
  <c r="M129" i="8"/>
  <c r="M130" i="8"/>
  <c r="M131" i="8"/>
  <c r="M132" i="8"/>
  <c r="M133" i="8"/>
  <c r="M134" i="8"/>
  <c r="M135" i="8"/>
  <c r="M136" i="8"/>
  <c r="M137" i="8"/>
  <c r="M138" i="8"/>
  <c r="M139" i="8"/>
  <c r="M140" i="8"/>
  <c r="M141" i="8"/>
  <c r="M142" i="8"/>
  <c r="M143" i="8"/>
  <c r="M144" i="8"/>
  <c r="M145" i="8"/>
  <c r="M146" i="8"/>
  <c r="M147" i="8"/>
  <c r="M148" i="8"/>
  <c r="M149" i="8"/>
  <c r="M150" i="8"/>
  <c r="M151" i="8"/>
  <c r="M152" i="8"/>
  <c r="M153" i="8"/>
  <c r="M154" i="8"/>
  <c r="M155" i="8"/>
  <c r="M156" i="8"/>
  <c r="M157" i="8"/>
  <c r="M158" i="8"/>
  <c r="M159" i="8"/>
  <c r="M160" i="8"/>
  <c r="M161" i="8"/>
  <c r="M162" i="8"/>
  <c r="M163" i="8"/>
  <c r="M164" i="8"/>
  <c r="M165" i="8"/>
  <c r="M166" i="8"/>
  <c r="M167" i="8"/>
  <c r="M168" i="8"/>
  <c r="M169" i="8"/>
  <c r="M170" i="8"/>
  <c r="M171" i="8"/>
  <c r="M172" i="8"/>
  <c r="M173" i="8"/>
  <c r="M174" i="8"/>
  <c r="M175" i="8"/>
  <c r="M176" i="8"/>
  <c r="S3" i="9" s="1"/>
  <c r="M177" i="8"/>
  <c r="S4" i="9" s="1"/>
  <c r="M178" i="8"/>
  <c r="S5" i="9" s="1"/>
  <c r="M179" i="8"/>
  <c r="S6" i="9" s="1"/>
  <c r="M180" i="8"/>
  <c r="S7" i="9" s="1"/>
  <c r="M181" i="8"/>
  <c r="S8" i="9" s="1"/>
  <c r="M182" i="8"/>
  <c r="S9" i="9" s="1"/>
  <c r="M183" i="8"/>
  <c r="S10" i="9" s="1"/>
  <c r="M184" i="8"/>
  <c r="S11" i="9" s="1"/>
  <c r="M185" i="8"/>
  <c r="S12" i="9" s="1"/>
  <c r="M186" i="8"/>
  <c r="S13" i="9" s="1"/>
  <c r="M187" i="8"/>
  <c r="S14" i="9" s="1"/>
  <c r="M188" i="8"/>
  <c r="S15" i="9" s="1"/>
  <c r="M189" i="8"/>
  <c r="S16" i="9" s="1"/>
  <c r="M190" i="8"/>
  <c r="S17" i="9" s="1"/>
  <c r="M191" i="8"/>
  <c r="S18" i="9" s="1"/>
  <c r="M192" i="8"/>
  <c r="S19" i="9" s="1"/>
  <c r="M193" i="8"/>
  <c r="S20" i="9" s="1"/>
  <c r="M194" i="8"/>
  <c r="S21" i="9" s="1"/>
  <c r="M195" i="8"/>
  <c r="S22" i="9" s="1"/>
  <c r="M196" i="8"/>
  <c r="S23" i="9" s="1"/>
  <c r="M197" i="8"/>
  <c r="S24" i="9" s="1"/>
  <c r="M198" i="8"/>
  <c r="S25" i="9" s="1"/>
  <c r="M199" i="8"/>
  <c r="S26" i="9" s="1"/>
  <c r="M200" i="8"/>
  <c r="S27" i="9" s="1"/>
  <c r="M201" i="8"/>
  <c r="S28" i="9" s="1"/>
  <c r="M202" i="8"/>
  <c r="S29" i="9" s="1"/>
  <c r="M203" i="8"/>
  <c r="S30" i="9" s="1"/>
  <c r="M204" i="8"/>
  <c r="S31" i="9" s="1"/>
  <c r="M205" i="8"/>
  <c r="S32" i="9" s="1"/>
  <c r="M206" i="8"/>
  <c r="S33" i="9" s="1"/>
  <c r="M207" i="8"/>
  <c r="S34" i="9" s="1"/>
  <c r="M208" i="8"/>
  <c r="S35" i="9" s="1"/>
  <c r="M209" i="8"/>
  <c r="S36" i="9" s="1"/>
  <c r="M210" i="8"/>
  <c r="S37" i="9" s="1"/>
  <c r="M211" i="8"/>
  <c r="S38" i="9" s="1"/>
  <c r="M212" i="8"/>
  <c r="S39" i="9" s="1"/>
  <c r="M213" i="8"/>
  <c r="S40" i="9" s="1"/>
  <c r="M214" i="8"/>
  <c r="S41" i="9" s="1"/>
  <c r="M215" i="8"/>
  <c r="S42" i="9" s="1"/>
  <c r="M216" i="8"/>
  <c r="S43" i="9" s="1"/>
  <c r="M217" i="8"/>
  <c r="S44" i="9" s="1"/>
  <c r="M218" i="8"/>
  <c r="S45" i="9" s="1"/>
  <c r="M219" i="8"/>
  <c r="S46" i="9" s="1"/>
  <c r="M220" i="8"/>
  <c r="S47" i="9" s="1"/>
  <c r="M221" i="8"/>
  <c r="S48" i="9" s="1"/>
  <c r="M222" i="8"/>
  <c r="S49" i="9" s="1"/>
  <c r="M223" i="8"/>
  <c r="S50" i="9" s="1"/>
  <c r="M224" i="8"/>
  <c r="S51" i="9" s="1"/>
  <c r="M225" i="8"/>
  <c r="S52" i="9" s="1"/>
  <c r="M226" i="8"/>
  <c r="S53" i="9" s="1"/>
  <c r="M227" i="8"/>
  <c r="S54" i="9" s="1"/>
  <c r="M228" i="8"/>
  <c r="S55" i="9" s="1"/>
  <c r="M229" i="8"/>
  <c r="S56" i="9" s="1"/>
  <c r="M230" i="8"/>
  <c r="S57" i="9" s="1"/>
  <c r="M231" i="8"/>
  <c r="S58" i="9" s="1"/>
  <c r="M232" i="8"/>
  <c r="S59" i="9" s="1"/>
  <c r="M233" i="8"/>
  <c r="S60" i="9" s="1"/>
  <c r="M234" i="8"/>
  <c r="S61" i="9" s="1"/>
  <c r="M235" i="8"/>
  <c r="S62" i="9" s="1"/>
  <c r="M236" i="8"/>
  <c r="S63" i="9" s="1"/>
  <c r="M237" i="8"/>
  <c r="S64" i="9" s="1"/>
  <c r="M238" i="8"/>
  <c r="S65" i="9" s="1"/>
  <c r="M239" i="8"/>
  <c r="S66" i="9" s="1"/>
  <c r="M240" i="8"/>
  <c r="S67" i="9" s="1"/>
  <c r="M241" i="8"/>
  <c r="S68" i="9" s="1"/>
  <c r="M242" i="8"/>
  <c r="S69" i="9" s="1"/>
  <c r="M243" i="8"/>
  <c r="S70" i="9" s="1"/>
  <c r="M244" i="8"/>
  <c r="S71" i="9" s="1"/>
  <c r="M245" i="8"/>
  <c r="S72" i="9" s="1"/>
  <c r="M246" i="8"/>
  <c r="S73" i="9" s="1"/>
  <c r="M247" i="8"/>
  <c r="S74" i="9" s="1"/>
  <c r="M248" i="8"/>
  <c r="S75" i="9" s="1"/>
  <c r="M249" i="8"/>
  <c r="S76" i="9" s="1"/>
  <c r="M250" i="8"/>
  <c r="S77" i="9" s="1"/>
  <c r="M251" i="8"/>
  <c r="S78" i="9" s="1"/>
  <c r="M252" i="8"/>
  <c r="S79" i="9" s="1"/>
  <c r="M253" i="8"/>
  <c r="S80" i="9" s="1"/>
  <c r="M254" i="8"/>
  <c r="S81" i="9" s="1"/>
  <c r="M255" i="8"/>
  <c r="S82" i="9" s="1"/>
  <c r="M256" i="8"/>
  <c r="S83" i="9" s="1"/>
  <c r="M257" i="8"/>
  <c r="S84" i="9" s="1"/>
  <c r="M258" i="8"/>
  <c r="S85" i="9" s="1"/>
  <c r="M259" i="8"/>
  <c r="S86" i="9" s="1"/>
  <c r="M260" i="8"/>
  <c r="S87" i="9" s="1"/>
  <c r="M261" i="8"/>
  <c r="S88" i="9" s="1"/>
  <c r="M262" i="8"/>
  <c r="S89" i="9" s="1"/>
  <c r="M263" i="8"/>
  <c r="S90" i="9" s="1"/>
  <c r="M264" i="8"/>
  <c r="S91" i="9" s="1"/>
  <c r="M265" i="8"/>
  <c r="S92" i="9" s="1"/>
  <c r="M2" i="8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R3" i="9" s="1"/>
  <c r="L177" i="8"/>
  <c r="R4" i="9" s="1"/>
  <c r="L178" i="8"/>
  <c r="R5" i="9" s="1"/>
  <c r="L179" i="8"/>
  <c r="R6" i="9" s="1"/>
  <c r="L180" i="8"/>
  <c r="R7" i="9" s="1"/>
  <c r="L181" i="8"/>
  <c r="R8" i="9" s="1"/>
  <c r="L182" i="8"/>
  <c r="R9" i="9" s="1"/>
  <c r="L183" i="8"/>
  <c r="R10" i="9" s="1"/>
  <c r="L184" i="8"/>
  <c r="R11" i="9" s="1"/>
  <c r="L185" i="8"/>
  <c r="R12" i="9" s="1"/>
  <c r="L186" i="8"/>
  <c r="R13" i="9" s="1"/>
  <c r="L187" i="8"/>
  <c r="R14" i="9" s="1"/>
  <c r="L188" i="8"/>
  <c r="R15" i="9" s="1"/>
  <c r="L189" i="8"/>
  <c r="R16" i="9" s="1"/>
  <c r="L190" i="8"/>
  <c r="R17" i="9" s="1"/>
  <c r="L191" i="8"/>
  <c r="R18" i="9" s="1"/>
  <c r="L192" i="8"/>
  <c r="R19" i="9" s="1"/>
  <c r="L193" i="8"/>
  <c r="R20" i="9" s="1"/>
  <c r="L194" i="8"/>
  <c r="R21" i="9" s="1"/>
  <c r="L195" i="8"/>
  <c r="R22" i="9" s="1"/>
  <c r="L196" i="8"/>
  <c r="R23" i="9" s="1"/>
  <c r="L197" i="8"/>
  <c r="R24" i="9" s="1"/>
  <c r="L198" i="8"/>
  <c r="R25" i="9" s="1"/>
  <c r="L199" i="8"/>
  <c r="R26" i="9" s="1"/>
  <c r="L200" i="8"/>
  <c r="R27" i="9" s="1"/>
  <c r="L201" i="8"/>
  <c r="R28" i="9" s="1"/>
  <c r="L202" i="8"/>
  <c r="R29" i="9" s="1"/>
  <c r="L203" i="8"/>
  <c r="R30" i="9" s="1"/>
  <c r="L204" i="8"/>
  <c r="R31" i="9" s="1"/>
  <c r="L205" i="8"/>
  <c r="R32" i="9" s="1"/>
  <c r="L206" i="8"/>
  <c r="R33" i="9" s="1"/>
  <c r="L207" i="8"/>
  <c r="R34" i="9" s="1"/>
  <c r="L208" i="8"/>
  <c r="R35" i="9" s="1"/>
  <c r="L209" i="8"/>
  <c r="R36" i="9" s="1"/>
  <c r="L210" i="8"/>
  <c r="R37" i="9" s="1"/>
  <c r="L211" i="8"/>
  <c r="R38" i="9" s="1"/>
  <c r="L212" i="8"/>
  <c r="R39" i="9" s="1"/>
  <c r="L213" i="8"/>
  <c r="R40" i="9" s="1"/>
  <c r="L214" i="8"/>
  <c r="R41" i="9" s="1"/>
  <c r="L215" i="8"/>
  <c r="R42" i="9" s="1"/>
  <c r="L216" i="8"/>
  <c r="R43" i="9" s="1"/>
  <c r="L217" i="8"/>
  <c r="R44" i="9" s="1"/>
  <c r="L218" i="8"/>
  <c r="R45" i="9" s="1"/>
  <c r="L219" i="8"/>
  <c r="R46" i="9" s="1"/>
  <c r="L220" i="8"/>
  <c r="R47" i="9" s="1"/>
  <c r="L221" i="8"/>
  <c r="R48" i="9" s="1"/>
  <c r="L222" i="8"/>
  <c r="R49" i="9" s="1"/>
  <c r="L223" i="8"/>
  <c r="R50" i="9" s="1"/>
  <c r="L224" i="8"/>
  <c r="R51" i="9" s="1"/>
  <c r="L225" i="8"/>
  <c r="R52" i="9" s="1"/>
  <c r="L226" i="8"/>
  <c r="R53" i="9" s="1"/>
  <c r="L227" i="8"/>
  <c r="R54" i="9" s="1"/>
  <c r="L228" i="8"/>
  <c r="R55" i="9" s="1"/>
  <c r="L229" i="8"/>
  <c r="R56" i="9" s="1"/>
  <c r="L230" i="8"/>
  <c r="R57" i="9" s="1"/>
  <c r="L231" i="8"/>
  <c r="R58" i="9" s="1"/>
  <c r="L232" i="8"/>
  <c r="R59" i="9" s="1"/>
  <c r="L233" i="8"/>
  <c r="R60" i="9" s="1"/>
  <c r="L234" i="8"/>
  <c r="R61" i="9" s="1"/>
  <c r="L235" i="8"/>
  <c r="R62" i="9" s="1"/>
  <c r="L236" i="8"/>
  <c r="R63" i="9" s="1"/>
  <c r="L237" i="8"/>
  <c r="R64" i="9" s="1"/>
  <c r="L238" i="8"/>
  <c r="R65" i="9" s="1"/>
  <c r="L239" i="8"/>
  <c r="R66" i="9" s="1"/>
  <c r="L240" i="8"/>
  <c r="R67" i="9" s="1"/>
  <c r="L241" i="8"/>
  <c r="R68" i="9" s="1"/>
  <c r="L242" i="8"/>
  <c r="R69" i="9" s="1"/>
  <c r="L243" i="8"/>
  <c r="R70" i="9" s="1"/>
  <c r="L244" i="8"/>
  <c r="R71" i="9" s="1"/>
  <c r="L245" i="8"/>
  <c r="R72" i="9" s="1"/>
  <c r="L246" i="8"/>
  <c r="R73" i="9" s="1"/>
  <c r="L247" i="8"/>
  <c r="R74" i="9" s="1"/>
  <c r="L248" i="8"/>
  <c r="R75" i="9" s="1"/>
  <c r="L249" i="8"/>
  <c r="R76" i="9" s="1"/>
  <c r="L250" i="8"/>
  <c r="R77" i="9" s="1"/>
  <c r="L251" i="8"/>
  <c r="R78" i="9" s="1"/>
  <c r="L252" i="8"/>
  <c r="R79" i="9" s="1"/>
  <c r="L253" i="8"/>
  <c r="R80" i="9" s="1"/>
  <c r="L254" i="8"/>
  <c r="R81" i="9" s="1"/>
  <c r="L255" i="8"/>
  <c r="R82" i="9" s="1"/>
  <c r="L256" i="8"/>
  <c r="R83" i="9" s="1"/>
  <c r="L257" i="8"/>
  <c r="R84" i="9" s="1"/>
  <c r="L258" i="8"/>
  <c r="R85" i="9" s="1"/>
  <c r="L259" i="8"/>
  <c r="R86" i="9" s="1"/>
  <c r="L260" i="8"/>
  <c r="R87" i="9" s="1"/>
  <c r="L261" i="8"/>
  <c r="R88" i="9" s="1"/>
  <c r="L262" i="8"/>
  <c r="R89" i="9" s="1"/>
  <c r="L263" i="8"/>
  <c r="R90" i="9" s="1"/>
  <c r="L264" i="8"/>
  <c r="R91" i="9" s="1"/>
  <c r="L265" i="8"/>
  <c r="R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S93" i="9" l="1"/>
  <c r="O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T66" i="9" s="1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<sst xmlns="http://schemas.openxmlformats.org/spreadsheetml/2006/main" count="74" uniqueCount="26">
  <si>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</si>
  <si>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</si>
  <si>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</si>
  <si>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</si>
  <si>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</si>
  <si>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</si>
  <si>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</si>
  <si>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</si>
  <si>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</si>
  <si>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</si>
  <si>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</si>
  <si>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</si>
  <si>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</si>
  <si>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</si>
  <si>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</si>
  <si>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</si>
  <si>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</si>
  <si>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</si>
  <si>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</si>
  <si>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</si>
  <si>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</si>
  <si>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</si>
  <si>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1C</t>
  </si>
  <si>
    <t>2C</t>
  </si>
  <si>
    <t>3C</t>
  </si>
  <si>
    <t>4C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</si>
</sst>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1-4C Run 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'1C - 2C - 3C - 4C'!$B$1:$E$1</c:f>
              <c:strCache>
                <c:ptCount val="1"/>
                <c:pt idx="0">
                  <c:v>1C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'1C - 2C - 3C - 4C'!$A$3:$A$92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'1C - 2C - 3C - 4C'!$E$3:$E$92</c:f>
              <c:numCache>
                <c:formatCode>0.000</c:formatCode>
                <c:ptCount val="90"/>
                <c:pt idx="0">
                  <c:v>3.4816380496194497</c:v>
                </c:pt>
                <c:pt idx="1">
                  <c:v>3.4737006157618393</c:v>
                </c:pt>
                <c:pt idx="2">
                  <c:v>3.5857222689328849</c:v>
                </c:pt>
                <c:pt idx="3">
                  <c:v>3.2491279008851759</c:v>
                </c:pt>
                <c:pt idx="4">
                  <c:v>3.3230077478883668</c:v>
                </c:pt>
                <c:pt idx="5">
                  <c:v>4.0416061334181697</c:v>
                </c:pt>
                <c:pt idx="6">
                  <c:v>3.6793134429247245</c:v>
                </c:pt>
                <c:pt idx="7">
                  <c:v>3.5950664336975673</c:v>
                </c:pt>
                <c:pt idx="8">
                  <c:v>3.258592188389664</c:v>
                </c:pt>
                <c:pt idx="9">
                  <c:v>3.4138871427905748</c:v>
                </c:pt>
                <c:pt idx="10">
                  <c:v>3.273837633070324</c:v>
                </c:pt>
                <c:pt idx="11">
                  <c:v>3.1444248793661345</c:v>
                </c:pt>
                <c:pt idx="12">
                  <c:v>3.2560503542631363</c:v>
                </c:pt>
                <c:pt idx="13">
                  <c:v>3.6110370602063728</c:v>
                </c:pt>
                <c:pt idx="14">
                  <c:v>3.3942813894300592</c:v>
                </c:pt>
                <c:pt idx="15">
                  <c:v>3.2531679956019439</c:v>
                </c:pt>
                <c:pt idx="16">
                  <c:v>3.0679058783953463</c:v>
                </c:pt>
                <c:pt idx="17">
                  <c:v>3.0581294653164819</c:v>
                </c:pt>
                <c:pt idx="18">
                  <c:v>3.1184056039911154</c:v>
                </c:pt>
                <c:pt idx="19">
                  <c:v>3.3848179809330445</c:v>
                </c:pt>
                <c:pt idx="20">
                  <c:v>3.4984816513786643</c:v>
                </c:pt>
                <c:pt idx="21">
                  <c:v>3.2048053037436013</c:v>
                </c:pt>
                <c:pt idx="22">
                  <c:v>3.9493182708959766</c:v>
                </c:pt>
                <c:pt idx="23">
                  <c:v>4.3104357092656285</c:v>
                </c:pt>
                <c:pt idx="24">
                  <c:v>3.5368456096322589</c:v>
                </c:pt>
                <c:pt idx="25">
                  <c:v>3.4328815141791913</c:v>
                </c:pt>
                <c:pt idx="26">
                  <c:v>3.2375849910398968</c:v>
                </c:pt>
                <c:pt idx="27">
                  <c:v>3.3398717794433561</c:v>
                </c:pt>
                <c:pt idx="28">
                  <c:v>3.2350288469701276</c:v>
                </c:pt>
                <c:pt idx="29">
                  <c:v>3.2706672641307732</c:v>
                </c:pt>
                <c:pt idx="30">
                  <c:v>3.2485059607316704</c:v>
                </c:pt>
                <c:pt idx="31">
                  <c:v>3.2683319551021586</c:v>
                </c:pt>
                <c:pt idx="32">
                  <c:v>3.2875640292517252</c:v>
                </c:pt>
                <c:pt idx="33">
                  <c:v>3.1724897817137565</c:v>
                </c:pt>
                <c:pt idx="34">
                  <c:v>3.7006853613146573</c:v>
                </c:pt>
                <c:pt idx="35">
                  <c:v>3.6262676473984574</c:v>
                </c:pt>
                <c:pt idx="36">
                  <c:v>3.1880444794795424</c:v>
                </c:pt>
                <c:pt idx="37">
                  <c:v>3.244369820488854</c:v>
                </c:pt>
                <c:pt idx="38">
                  <c:v>3.9457247093121603</c:v>
                </c:pt>
                <c:pt idx="39">
                  <c:v>3.5255208170221786</c:v>
                </c:pt>
                <c:pt idx="40">
                  <c:v>3.4165661007621537</c:v>
                </c:pt>
                <c:pt idx="41">
                  <c:v>3.1802078906956219</c:v>
                </c:pt>
                <c:pt idx="42">
                  <c:v>3.3109691179394463</c:v>
                </c:pt>
                <c:pt idx="43">
                  <c:v>3.3029756536870956</c:v>
                </c:pt>
                <c:pt idx="44">
                  <c:v>3.3034014654134376</c:v>
                </c:pt>
                <c:pt idx="45">
                  <c:v>3.3118729476591149</c:v>
                </c:pt>
                <c:pt idx="46">
                  <c:v>3.3040091665984148</c:v>
                </c:pt>
                <c:pt idx="47">
                  <c:v>4.2057307318482957</c:v>
                </c:pt>
                <c:pt idx="48">
                  <c:v>3.8314117597337316</c:v>
                </c:pt>
                <c:pt idx="49">
                  <c:v>3.5384256532666836</c:v>
                </c:pt>
                <c:pt idx="50">
                  <c:v>3.2768982715446011</c:v>
                </c:pt>
                <c:pt idx="51">
                  <c:v>3.4521459191830157</c:v>
                </c:pt>
                <c:pt idx="52">
                  <c:v>3.2269595112940213</c:v>
                </c:pt>
                <c:pt idx="53">
                  <c:v>3.1065691421118271</c:v>
                </c:pt>
                <c:pt idx="54">
                  <c:v>3.3207450249522994</c:v>
                </c:pt>
                <c:pt idx="55">
                  <c:v>3.3185038943254788</c:v>
                </c:pt>
                <c:pt idx="56">
                  <c:v>3.2836440033395653</c:v>
                </c:pt>
                <c:pt idx="57">
                  <c:v>3.6603543014307274</c:v>
                </c:pt>
                <c:pt idx="58">
                  <c:v>3.3730580903875236</c:v>
                </c:pt>
                <c:pt idx="59">
                  <c:v>3.5312565600489227</c:v>
                </c:pt>
                <c:pt idx="60">
                  <c:v>3.2715854888990776</c:v>
                </c:pt>
                <c:pt idx="61">
                  <c:v>3.6200155167966535</c:v>
                </c:pt>
                <c:pt idx="62">
                  <c:v>3.2547235436383706</c:v>
                </c:pt>
                <c:pt idx="63">
                  <c:v>3.7724616517119607</c:v>
                </c:pt>
                <c:pt idx="64">
                  <c:v>3.608852755911931</c:v>
                </c:pt>
                <c:pt idx="65">
                  <c:v>3.5439848529522404</c:v>
                </c:pt>
                <c:pt idx="66">
                  <c:v>3.6570934752165738</c:v>
                </c:pt>
                <c:pt idx="67">
                  <c:v>3.528247729258434</c:v>
                </c:pt>
                <c:pt idx="68">
                  <c:v>3.6052036520420847</c:v>
                </c:pt>
                <c:pt idx="69">
                  <c:v>3.7521096949374684</c:v>
                </c:pt>
                <c:pt idx="70">
                  <c:v>3.4228972658293748</c:v>
                </c:pt>
                <c:pt idx="71">
                  <c:v>3.3472838191551921</c:v>
                </c:pt>
                <c:pt idx="72">
                  <c:v>3.412938687116565</c:v>
                </c:pt>
                <c:pt idx="73">
                  <c:v>3.9987290094714667</c:v>
                </c:pt>
                <c:pt idx="74">
                  <c:v>3.6223040603489314</c:v>
                </c:pt>
                <c:pt idx="75">
                  <c:v>3.7313734495936126</c:v>
                </c:pt>
                <c:pt idx="76">
                  <c:v>3.947961711874191</c:v>
                </c:pt>
                <c:pt idx="77">
                  <c:v>3.9591244794822931</c:v>
                </c:pt>
                <c:pt idx="78">
                  <c:v>3.6988073069988401</c:v>
                </c:pt>
                <c:pt idx="79">
                  <c:v>3.5233658905470899</c:v>
                </c:pt>
                <c:pt idx="80">
                  <c:v>3.6397644407556524</c:v>
                </c:pt>
                <c:pt idx="81">
                  <c:v>3.2559101330446629</c:v>
                </c:pt>
                <c:pt idx="82">
                  <c:v>3.1483390252257935</c:v>
                </c:pt>
                <c:pt idx="83">
                  <c:v>3.6155880368784223</c:v>
                </c:pt>
                <c:pt idx="84">
                  <c:v>3.5008249336849526</c:v>
                </c:pt>
                <c:pt idx="85">
                  <c:v>3.3891768926966437</c:v>
                </c:pt>
                <c:pt idx="86">
                  <c:v>3.4811465222041593</c:v>
                </c:pt>
                <c:pt idx="87">
                  <c:v>3.373889192717574</c:v>
                </c:pt>
                <c:pt idx="88">
                  <c:v>3.1991841880233394</c:v>
                </c:pt>
                <c:pt idx="89">
                  <c:v>3.4124971076225878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'1C - 2C - 3C - 4C'!$G$1:$J$1</c:f>
              <c:strCache>
                <c:ptCount val="1"/>
                <c:pt idx="0">
                  <c:v>2C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'1C - 2C - 3C - 4C'!$A$3:$A$92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'1C - 2C - 3C - 4C'!$J$3:$J$92</c:f>
              <c:numCache>
                <c:formatCode>0.000</c:formatCode>
                <c:ptCount val="90"/>
                <c:pt idx="0">
                  <c:v>5.8888058106223218</c:v>
                </c:pt>
                <c:pt idx="1">
                  <c:v>5.7024450123607879</c:v>
                </c:pt>
                <c:pt idx="2">
                  <c:v>4.8445901175249872</c:v>
                </c:pt>
                <c:pt idx="3">
                  <c:v>4.8888100383549338</c:v>
                </c:pt>
                <c:pt idx="4">
                  <c:v>4.0380516141208904</c:v>
                </c:pt>
                <c:pt idx="5">
                  <c:v>4.6628584634079475</c:v>
                </c:pt>
                <c:pt idx="6">
                  <c:v>5.2061531547148014</c:v>
                </c:pt>
                <c:pt idx="7">
                  <c:v>4.9137695389910467</c:v>
                </c:pt>
                <c:pt idx="8">
                  <c:v>7.3059452609533668</c:v>
                </c:pt>
                <c:pt idx="9">
                  <c:v>5.1479388026402217</c:v>
                </c:pt>
                <c:pt idx="10">
                  <c:v>4.08136204662366</c:v>
                </c:pt>
                <c:pt idx="11">
                  <c:v>4.668444818846833</c:v>
                </c:pt>
                <c:pt idx="12">
                  <c:v>4.7701639509345588</c:v>
                </c:pt>
                <c:pt idx="13">
                  <c:v>5.8518117775690195</c:v>
                </c:pt>
                <c:pt idx="14">
                  <c:v>5.7076292746480366</c:v>
                </c:pt>
                <c:pt idx="15">
                  <c:v>5.7092733609250246</c:v>
                </c:pt>
                <c:pt idx="16">
                  <c:v>4.8999215525565045</c:v>
                </c:pt>
                <c:pt idx="17">
                  <c:v>4.1673458750314003</c:v>
                </c:pt>
                <c:pt idx="18">
                  <c:v>4.3504195728236121</c:v>
                </c:pt>
                <c:pt idx="19">
                  <c:v>3.9085388381741621</c:v>
                </c:pt>
                <c:pt idx="20">
                  <c:v>4.2405830120407053</c:v>
                </c:pt>
                <c:pt idx="21">
                  <c:v>4.9137979880075777</c:v>
                </c:pt>
                <c:pt idx="22">
                  <c:v>5.3356794495738091</c:v>
                </c:pt>
                <c:pt idx="23">
                  <c:v>4.7587079817758644</c:v>
                </c:pt>
                <c:pt idx="24">
                  <c:v>4.5704677778716034</c:v>
                </c:pt>
                <c:pt idx="25">
                  <c:v>3.9160702733203689</c:v>
                </c:pt>
                <c:pt idx="26">
                  <c:v>4.7203141974947069</c:v>
                </c:pt>
                <c:pt idx="27">
                  <c:v>6.393123032251399</c:v>
                </c:pt>
                <c:pt idx="28">
                  <c:v>5.3961711250026196</c:v>
                </c:pt>
                <c:pt idx="29">
                  <c:v>5.2220987144187676</c:v>
                </c:pt>
                <c:pt idx="30">
                  <c:v>5.5100701642669314</c:v>
                </c:pt>
                <c:pt idx="31">
                  <c:v>4.94059845655591</c:v>
                </c:pt>
                <c:pt idx="32">
                  <c:v>4.6207900620691396</c:v>
                </c:pt>
                <c:pt idx="33">
                  <c:v>5.5317470275633553</c:v>
                </c:pt>
                <c:pt idx="34">
                  <c:v>6.0015349701397973</c:v>
                </c:pt>
                <c:pt idx="35">
                  <c:v>5.6428062388281903</c:v>
                </c:pt>
                <c:pt idx="36">
                  <c:v>5.5885375706420177</c:v>
                </c:pt>
                <c:pt idx="37">
                  <c:v>5.5264051135512053</c:v>
                </c:pt>
                <c:pt idx="38">
                  <c:v>5.0235961185501745</c:v>
                </c:pt>
                <c:pt idx="39">
                  <c:v>4.4723553826398073</c:v>
                </c:pt>
                <c:pt idx="40">
                  <c:v>4.8980361490284796</c:v>
                </c:pt>
                <c:pt idx="41">
                  <c:v>5.5898531121177069</c:v>
                </c:pt>
                <c:pt idx="42">
                  <c:v>5.8079634271246059</c:v>
                </c:pt>
                <c:pt idx="43">
                  <c:v>5.9230646069538411</c:v>
                </c:pt>
                <c:pt idx="44">
                  <c:v>5.7177333068729528</c:v>
                </c:pt>
                <c:pt idx="45">
                  <c:v>5.3480086894460124</c:v>
                </c:pt>
                <c:pt idx="46">
                  <c:v>7.798993217430179</c:v>
                </c:pt>
                <c:pt idx="47">
                  <c:v>5.4815403551778301</c:v>
                </c:pt>
                <c:pt idx="48">
                  <c:v>5.4778511089057611</c:v>
                </c:pt>
                <c:pt idx="49">
                  <c:v>5.2969868314417177</c:v>
                </c:pt>
                <c:pt idx="50">
                  <c:v>5.0728056561061683</c:v>
                </c:pt>
                <c:pt idx="51">
                  <c:v>5.1556045508086399</c:v>
                </c:pt>
                <c:pt idx="52">
                  <c:v>9.0460646453460036</c:v>
                </c:pt>
                <c:pt idx="53">
                  <c:v>5.2845716674453547</c:v>
                </c:pt>
                <c:pt idx="54">
                  <c:v>4.5041494016798485</c:v>
                </c:pt>
                <c:pt idx="55">
                  <c:v>7.0020295231835261</c:v>
                </c:pt>
                <c:pt idx="56">
                  <c:v>6.0405195489074401</c:v>
                </c:pt>
                <c:pt idx="57">
                  <c:v>5.4899576981867533</c:v>
                </c:pt>
                <c:pt idx="58">
                  <c:v>4.8236604710771376</c:v>
                </c:pt>
                <c:pt idx="59">
                  <c:v>4.6810667081123603</c:v>
                </c:pt>
                <c:pt idx="60">
                  <c:v>4.8705651058894608</c:v>
                </c:pt>
                <c:pt idx="61">
                  <c:v>5.4880336050346008</c:v>
                </c:pt>
                <c:pt idx="62">
                  <c:v>4.1084317117861131</c:v>
                </c:pt>
                <c:pt idx="63">
                  <c:v>4.1721711202544114</c:v>
                </c:pt>
                <c:pt idx="64">
                  <c:v>4.1916945430438988</c:v>
                </c:pt>
                <c:pt idx="65">
                  <c:v>4.3198173761218932</c:v>
                </c:pt>
                <c:pt idx="66">
                  <c:v>5.3359255370237335</c:v>
                </c:pt>
                <c:pt idx="67">
                  <c:v>4.6030948509694305</c:v>
                </c:pt>
                <c:pt idx="68">
                  <c:v>4.173299026582348</c:v>
                </c:pt>
                <c:pt idx="69">
                  <c:v>5.6281121908008069</c:v>
                </c:pt>
                <c:pt idx="70">
                  <c:v>5.4600197606540686</c:v>
                </c:pt>
                <c:pt idx="71">
                  <c:v>5.1895291869160491</c:v>
                </c:pt>
                <c:pt idx="72">
                  <c:v>4.6005755530327486</c:v>
                </c:pt>
                <c:pt idx="73">
                  <c:v>4.7440263925670498</c:v>
                </c:pt>
                <c:pt idx="74">
                  <c:v>3.9672492287569527</c:v>
                </c:pt>
                <c:pt idx="75">
                  <c:v>4.7611319652243216</c:v>
                </c:pt>
                <c:pt idx="76">
                  <c:v>4.5972435828287184</c:v>
                </c:pt>
                <c:pt idx="77">
                  <c:v>5.6463200793398967</c:v>
                </c:pt>
                <c:pt idx="78">
                  <c:v>4.9570592535970608</c:v>
                </c:pt>
                <c:pt idx="79">
                  <c:v>4.6226387779095823</c:v>
                </c:pt>
                <c:pt idx="80">
                  <c:v>4.9624965737796405</c:v>
                </c:pt>
                <c:pt idx="81">
                  <c:v>5.1098370218369142</c:v>
                </c:pt>
                <c:pt idx="82">
                  <c:v>6.0165694195779267</c:v>
                </c:pt>
                <c:pt idx="83">
                  <c:v>5.2543041516701603</c:v>
                </c:pt>
                <c:pt idx="84">
                  <c:v>6.108239640736322</c:v>
                </c:pt>
                <c:pt idx="85">
                  <c:v>5.7088241989366191</c:v>
                </c:pt>
                <c:pt idx="86">
                  <c:v>4.7983952832797385</c:v>
                </c:pt>
                <c:pt idx="87">
                  <c:v>4.3778328108066269</c:v>
                </c:pt>
                <c:pt idx="88">
                  <c:v>4.5273827077080586</c:v>
                </c:pt>
                <c:pt idx="89">
                  <c:v>5.6194094621984165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'1C - 2C - 3C - 4C'!$L$1:$O$1</c:f>
              <c:strCache>
                <c:ptCount val="1"/>
                <c:pt idx="0">
                  <c:v>3C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'1C - 2C - 3C - 4C'!$A$3:$A$92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'1C - 2C - 3C - 4C'!$O$3:$O$92</c:f>
              <c:numCache>
                <c:formatCode>0.000</c:formatCode>
                <c:ptCount val="90"/>
                <c:pt idx="0">
                  <c:v>5.8458283189208808</c:v>
                </c:pt>
                <c:pt idx="1">
                  <c:v>5.6474326204483836</c:v>
                </c:pt>
                <c:pt idx="2">
                  <c:v>5.2684165791057449</c:v>
                </c:pt>
                <c:pt idx="3">
                  <c:v>5.2682847214911197</c:v>
                </c:pt>
                <c:pt idx="4">
                  <c:v>4.6648278150424991</c:v>
                </c:pt>
                <c:pt idx="5">
                  <c:v>9.0797789562614817</c:v>
                </c:pt>
                <c:pt idx="6">
                  <c:v>7.8883531974853609</c:v>
                </c:pt>
                <c:pt idx="7">
                  <c:v>6.2927535596318656</c:v>
                </c:pt>
                <c:pt idx="8">
                  <c:v>4.3506895202749938</c:v>
                </c:pt>
                <c:pt idx="9">
                  <c:v>4.6805511921559635</c:v>
                </c:pt>
                <c:pt idx="10">
                  <c:v>8.6423705550751801</c:v>
                </c:pt>
                <c:pt idx="11">
                  <c:v>9.0624953470542273</c:v>
                </c:pt>
                <c:pt idx="12">
                  <c:v>6.3565674771548997</c:v>
                </c:pt>
                <c:pt idx="13">
                  <c:v>4.6592243653249765</c:v>
                </c:pt>
                <c:pt idx="14">
                  <c:v>6.7350113520038786</c:v>
                </c:pt>
                <c:pt idx="15">
                  <c:v>9.0669114852077062</c:v>
                </c:pt>
                <c:pt idx="16">
                  <c:v>6.8112239041863631</c:v>
                </c:pt>
                <c:pt idx="17">
                  <c:v>4.2634407980593689</c:v>
                </c:pt>
                <c:pt idx="18">
                  <c:v>4.1781654556054608</c:v>
                </c:pt>
                <c:pt idx="19">
                  <c:v>5.457930768330475</c:v>
                </c:pt>
                <c:pt idx="20">
                  <c:v>5.4464509699710844</c:v>
                </c:pt>
                <c:pt idx="21">
                  <c:v>5.864795381733571</c:v>
                </c:pt>
                <c:pt idx="22">
                  <c:v>5.3633819019238222</c:v>
                </c:pt>
                <c:pt idx="23">
                  <c:v>8.2768262182273737</c:v>
                </c:pt>
                <c:pt idx="24">
                  <c:v>5.3972610440254867</c:v>
                </c:pt>
                <c:pt idx="25">
                  <c:v>5.3247582625993921</c:v>
                </c:pt>
                <c:pt idx="26">
                  <c:v>5.6221389058164863</c:v>
                </c:pt>
                <c:pt idx="27">
                  <c:v>5.43510029368157</c:v>
                </c:pt>
                <c:pt idx="28">
                  <c:v>5.7530762794714772</c:v>
                </c:pt>
                <c:pt idx="29">
                  <c:v>5.5281423884063026</c:v>
                </c:pt>
                <c:pt idx="30">
                  <c:v>4.4670068077221003</c:v>
                </c:pt>
                <c:pt idx="31">
                  <c:v>4.5732094377966046</c:v>
                </c:pt>
                <c:pt idx="32">
                  <c:v>4.4399841758823939</c:v>
                </c:pt>
                <c:pt idx="33">
                  <c:v>4.5423407929550068</c:v>
                </c:pt>
                <c:pt idx="34">
                  <c:v>4.2544631205982801</c:v>
                </c:pt>
                <c:pt idx="35">
                  <c:v>4.5855494826807766</c:v>
                </c:pt>
                <c:pt idx="36">
                  <c:v>6.1943480420840071</c:v>
                </c:pt>
                <c:pt idx="37">
                  <c:v>4.6945721086902452</c:v>
                </c:pt>
                <c:pt idx="38">
                  <c:v>4.9962886505497206</c:v>
                </c:pt>
                <c:pt idx="39">
                  <c:v>7.2248468648455422</c:v>
                </c:pt>
                <c:pt idx="40">
                  <c:v>8.3287514978593347</c:v>
                </c:pt>
                <c:pt idx="41">
                  <c:v>5.5596116973553835</c:v>
                </c:pt>
                <c:pt idx="42">
                  <c:v>4.6611504425223176</c:v>
                </c:pt>
                <c:pt idx="43">
                  <c:v>4.6502315798715648</c:v>
                </c:pt>
                <c:pt idx="44">
                  <c:v>4.6548700283023372</c:v>
                </c:pt>
                <c:pt idx="45">
                  <c:v>4.6469060714096742</c:v>
                </c:pt>
                <c:pt idx="46">
                  <c:v>4.6546696900851687</c:v>
                </c:pt>
                <c:pt idx="47">
                  <c:v>6.218205505858041</c:v>
                </c:pt>
                <c:pt idx="48">
                  <c:v>4.9242749980591256</c:v>
                </c:pt>
                <c:pt idx="49">
                  <c:v>8.68966085869436</c:v>
                </c:pt>
                <c:pt idx="50">
                  <c:v>8.4174782347171924</c:v>
                </c:pt>
                <c:pt idx="51">
                  <c:v>6.6793730892690881</c:v>
                </c:pt>
                <c:pt idx="52">
                  <c:v>5.2187639947834548</c:v>
                </c:pt>
                <c:pt idx="53">
                  <c:v>5.2091053743359037</c:v>
                </c:pt>
                <c:pt idx="54">
                  <c:v>5.3046120525266023</c:v>
                </c:pt>
                <c:pt idx="55">
                  <c:v>7.3569854590974622</c:v>
                </c:pt>
                <c:pt idx="56">
                  <c:v>6.5501606746377181</c:v>
                </c:pt>
                <c:pt idx="57">
                  <c:v>5.8169627987749433</c:v>
                </c:pt>
                <c:pt idx="58">
                  <c:v>5.6197212847491498</c:v>
                </c:pt>
                <c:pt idx="59">
                  <c:v>5.8159549690955563</c:v>
                </c:pt>
                <c:pt idx="60">
                  <c:v>5.7362581450850616</c:v>
                </c:pt>
                <c:pt idx="61">
                  <c:v>5.5893521183794697</c:v>
                </c:pt>
                <c:pt idx="62">
                  <c:v>3.8806669522115729</c:v>
                </c:pt>
                <c:pt idx="63">
                  <c:v>4.8621056938160505</c:v>
                </c:pt>
                <c:pt idx="64">
                  <c:v>4.5823441921306669</c:v>
                </c:pt>
                <c:pt idx="65">
                  <c:v>5.38401750359853</c:v>
                </c:pt>
                <c:pt idx="66">
                  <c:v>5.7345562260761707</c:v>
                </c:pt>
                <c:pt idx="67">
                  <c:v>5.821963776445001</c:v>
                </c:pt>
                <c:pt idx="68">
                  <c:v>6.9495941259946319</c:v>
                </c:pt>
                <c:pt idx="69">
                  <c:v>5.7533711070892428</c:v>
                </c:pt>
                <c:pt idx="70">
                  <c:v>5.6261645212942204</c:v>
                </c:pt>
                <c:pt idx="71">
                  <c:v>5.4685241358328138</c:v>
                </c:pt>
                <c:pt idx="72">
                  <c:v>5.4184911983010027</c:v>
                </c:pt>
                <c:pt idx="73">
                  <c:v>6.973837606585211</c:v>
                </c:pt>
                <c:pt idx="74">
                  <c:v>6.6911120625134268</c:v>
                </c:pt>
                <c:pt idx="75">
                  <c:v>6.0050269602594781</c:v>
                </c:pt>
                <c:pt idx="76">
                  <c:v>4.3251738690119543</c:v>
                </c:pt>
                <c:pt idx="77">
                  <c:v>5.2089439412128167</c:v>
                </c:pt>
                <c:pt idx="78">
                  <c:v>7.2000899312245483</c:v>
                </c:pt>
                <c:pt idx="79">
                  <c:v>3.9887831307033825</c:v>
                </c:pt>
                <c:pt idx="80">
                  <c:v>4.7065879569382849</c:v>
                </c:pt>
                <c:pt idx="81">
                  <c:v>8.05277175529163</c:v>
                </c:pt>
                <c:pt idx="82">
                  <c:v>6.412238996547365</c:v>
                </c:pt>
                <c:pt idx="83">
                  <c:v>4.166143347623124</c:v>
                </c:pt>
                <c:pt idx="84">
                  <c:v>3.9031182332708108</c:v>
                </c:pt>
                <c:pt idx="85">
                  <c:v>8.7954976279774328</c:v>
                </c:pt>
                <c:pt idx="86">
                  <c:v>6.3958365159113555</c:v>
                </c:pt>
                <c:pt idx="87">
                  <c:v>6.0920753354569515</c:v>
                </c:pt>
                <c:pt idx="88">
                  <c:v>4.759324665544602</c:v>
                </c:pt>
                <c:pt idx="89">
                  <c:v>4.9440139171143498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'1C - 2C - 3C - 4C'!$Q$1:$T$1</c:f>
              <c:strCache>
                <c:ptCount val="1"/>
                <c:pt idx="0">
                  <c:v>4C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'1C - 2C - 3C - 4C'!$A$3:$A$92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'1C - 2C - 3C - 4C'!$T$3:$T$92</c:f>
              <c:numCache>
                <c:formatCode>0.000</c:formatCode>
                <c:ptCount val="90"/>
                <c:pt idx="0">
                  <c:v>5.2830162467081374</c:v>
                </c:pt>
                <c:pt idx="1">
                  <c:v>8.3255104931073625</c:v>
                </c:pt>
                <c:pt idx="2">
                  <c:v>6.8427110116864709</c:v>
                </c:pt>
                <c:pt idx="3">
                  <c:v>6.2941932418006283</c:v>
                </c:pt>
                <c:pt idx="4">
                  <c:v>5.912600560684794</c:v>
                </c:pt>
                <c:pt idx="5">
                  <c:v>6.9031547298765021</c:v>
                </c:pt>
                <c:pt idx="6">
                  <c:v>5.1703728561497062</c:v>
                </c:pt>
                <c:pt idx="7">
                  <c:v>4.4239524456282382</c:v>
                </c:pt>
                <c:pt idx="8">
                  <c:v>4.0946086937524324</c:v>
                </c:pt>
                <c:pt idx="9">
                  <c:v>3.8934484820646942</c:v>
                </c:pt>
                <c:pt idx="10">
                  <c:v>4.8726989775155696</c:v>
                </c:pt>
                <c:pt idx="11">
                  <c:v>4.7525696098104877</c:v>
                </c:pt>
                <c:pt idx="12">
                  <c:v>4.6244441634167535</c:v>
                </c:pt>
                <c:pt idx="13">
                  <c:v>4.6055172350609572</c:v>
                </c:pt>
                <c:pt idx="14">
                  <c:v>4.3830889269774458</c:v>
                </c:pt>
                <c:pt idx="15">
                  <c:v>3.9417405944166224</c:v>
                </c:pt>
                <c:pt idx="16">
                  <c:v>3.176645770122049</c:v>
                </c:pt>
                <c:pt idx="17">
                  <c:v>4.4188189025007718</c:v>
                </c:pt>
                <c:pt idx="18">
                  <c:v>3.5649010587499519</c:v>
                </c:pt>
                <c:pt idx="19">
                  <c:v>3.5665108454462859</c:v>
                </c:pt>
                <c:pt idx="20">
                  <c:v>3.3301116381051816</c:v>
                </c:pt>
                <c:pt idx="21">
                  <c:v>4.2722833476592079</c:v>
                </c:pt>
                <c:pt idx="22">
                  <c:v>4.2554802775785072</c:v>
                </c:pt>
                <c:pt idx="23">
                  <c:v>4.3178538110311981</c:v>
                </c:pt>
                <c:pt idx="24">
                  <c:v>4.298227600214573</c:v>
                </c:pt>
                <c:pt idx="25">
                  <c:v>4.4774148605596338</c:v>
                </c:pt>
                <c:pt idx="26">
                  <c:v>4.2502715318559305</c:v>
                </c:pt>
                <c:pt idx="27">
                  <c:v>4.3014000341577061</c:v>
                </c:pt>
                <c:pt idx="28">
                  <c:v>4.4862740199713551</c:v>
                </c:pt>
                <c:pt idx="29">
                  <c:v>4.3141487953690207</c:v>
                </c:pt>
                <c:pt idx="30">
                  <c:v>3.8129290832520475</c:v>
                </c:pt>
                <c:pt idx="31">
                  <c:v>4.1231085195244654</c:v>
                </c:pt>
                <c:pt idx="32">
                  <c:v>7.0453781267079094</c:v>
                </c:pt>
                <c:pt idx="33">
                  <c:v>4.3345271364948514</c:v>
                </c:pt>
                <c:pt idx="34">
                  <c:v>3.3336407993207708</c:v>
                </c:pt>
                <c:pt idx="35">
                  <c:v>3.1457031290151054</c:v>
                </c:pt>
                <c:pt idx="36">
                  <c:v>2.9517515680878414</c:v>
                </c:pt>
                <c:pt idx="37">
                  <c:v>2.9047861162626276</c:v>
                </c:pt>
                <c:pt idx="38">
                  <c:v>3.7945604945995091</c:v>
                </c:pt>
                <c:pt idx="39">
                  <c:v>2.7048335155670147</c:v>
                </c:pt>
                <c:pt idx="40">
                  <c:v>3.1264770455723276</c:v>
                </c:pt>
                <c:pt idx="41">
                  <c:v>5.0234760902340065</c:v>
                </c:pt>
                <c:pt idx="42">
                  <c:v>4.2436643771621236</c:v>
                </c:pt>
                <c:pt idx="43">
                  <c:v>4.4836215241973765</c:v>
                </c:pt>
                <c:pt idx="44">
                  <c:v>4.1750220829774412</c:v>
                </c:pt>
                <c:pt idx="45">
                  <c:v>4.1232944807701806</c:v>
                </c:pt>
                <c:pt idx="46">
                  <c:v>3.9725990224941419</c:v>
                </c:pt>
                <c:pt idx="47">
                  <c:v>4.0571636431458442</c:v>
                </c:pt>
                <c:pt idx="48">
                  <c:v>4.3026848103512574</c:v>
                </c:pt>
                <c:pt idx="49">
                  <c:v>4.3381091130778415</c:v>
                </c:pt>
                <c:pt idx="50">
                  <c:v>5.5938007937629681</c:v>
                </c:pt>
                <c:pt idx="51">
                  <c:v>4.321826032004715</c:v>
                </c:pt>
                <c:pt idx="52">
                  <c:v>3.3791869624130646</c:v>
                </c:pt>
                <c:pt idx="53">
                  <c:v>2.7936735054940591</c:v>
                </c:pt>
                <c:pt idx="54">
                  <c:v>3.4998902737946729</c:v>
                </c:pt>
                <c:pt idx="55">
                  <c:v>2.6740114967060333</c:v>
                </c:pt>
                <c:pt idx="56">
                  <c:v>2.6397475491171059</c:v>
                </c:pt>
                <c:pt idx="57">
                  <c:v>2.6825547416098079</c:v>
                </c:pt>
                <c:pt idx="58">
                  <c:v>2.9940097285252554</c:v>
                </c:pt>
                <c:pt idx="59">
                  <c:v>3.9494751041367504</c:v>
                </c:pt>
                <c:pt idx="60">
                  <c:v>4.2613974566926336</c:v>
                </c:pt>
                <c:pt idx="61">
                  <c:v>4.1083817512890475</c:v>
                </c:pt>
                <c:pt idx="62">
                  <c:v>4.1058208734157606</c:v>
                </c:pt>
                <c:pt idx="63">
                  <c:v>4.0762987065980685</c:v>
                </c:pt>
                <c:pt idx="64">
                  <c:v>3.9815495296345835</c:v>
                </c:pt>
                <c:pt idx="65">
                  <c:v>5.6348849516531878</c:v>
                </c:pt>
                <c:pt idx="66">
                  <c:v>5.2861820613547179</c:v>
                </c:pt>
                <c:pt idx="67">
                  <c:v>4.4825060823061733</c:v>
                </c:pt>
                <c:pt idx="68">
                  <c:v>4.0154911825689608</c:v>
                </c:pt>
                <c:pt idx="69">
                  <c:v>4.3838494211554107</c:v>
                </c:pt>
                <c:pt idx="70">
                  <c:v>4.0814572616381373</c:v>
                </c:pt>
                <c:pt idx="71">
                  <c:v>4.5821784751275905</c:v>
                </c:pt>
                <c:pt idx="72">
                  <c:v>4.5468862250690245</c:v>
                </c:pt>
                <c:pt idx="73">
                  <c:v>3.4736452384190337</c:v>
                </c:pt>
                <c:pt idx="74">
                  <c:v>9.0185566871582967</c:v>
                </c:pt>
                <c:pt idx="75">
                  <c:v>6.7038709525574882</c:v>
                </c:pt>
                <c:pt idx="76">
                  <c:v>3.0725943716617561</c:v>
                </c:pt>
                <c:pt idx="77">
                  <c:v>3.5706797746645673</c:v>
                </c:pt>
                <c:pt idx="78">
                  <c:v>3.454380843648448</c:v>
                </c:pt>
                <c:pt idx="79">
                  <c:v>3.6969694042132737</c:v>
                </c:pt>
                <c:pt idx="80">
                  <c:v>3.2546984165625354</c:v>
                </c:pt>
                <c:pt idx="81">
                  <c:v>5.2807339905504955</c:v>
                </c:pt>
                <c:pt idx="82">
                  <c:v>4.1572280463688607</c:v>
                </c:pt>
                <c:pt idx="83">
                  <c:v>4.6164583103270029</c:v>
                </c:pt>
                <c:pt idx="84">
                  <c:v>3.7312346749668674</c:v>
                </c:pt>
                <c:pt idx="85">
                  <c:v>4.2214472623395443</c:v>
                </c:pt>
                <c:pt idx="86">
                  <c:v>4.0403450695043777</c:v>
                </c:pt>
                <c:pt idx="87">
                  <c:v>3.751386308858335</c:v>
                </c:pt>
                <c:pt idx="88">
                  <c:v>3.6308366009746709</c:v>
                </c:pt>
                <c:pt idx="89">
                  <c:v>3.5378677363438813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972576"/>
        <c:axId val="126973752"/>
      </c:scatterChart>
      <c:valAx>
        <c:axId val="126972576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973752"/>
        <c:crosses val="autoZero"/>
        <c:crossBetween val="midCat"/>
      </c:valAx>
      <c:valAx>
        <c:axId val="126973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9725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4B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0.79206749541666666</v>
          </cell>
          <cell r="G4">
            <v>1.5969275037500004</v>
          </cell>
          <cell r="K4">
            <v>3.2354650021666642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1.2669416664166666</v>
          </cell>
          <cell r="G4">
            <v>2.547565839999999</v>
          </cell>
          <cell r="K4">
            <v>4.9828475396666638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1.3116008437500004</v>
          </cell>
          <cell r="G4">
            <v>2.5265433275833322</v>
          </cell>
          <cell r="K4">
            <v>4.9506766991666717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5"/>
  <sheetViews>
    <sheetView workbookViewId="0">
      <selection sqref="A1:H1048576"/>
    </sheetView>
  </sheetViews>
  <sheetFormatPr defaultRowHeight="15" x14ac:dyDescent="0.25"/>
  <cols>
    <col min="11" max="13" width="9.140625" style="2"/>
  </cols>
  <sheetData>
    <row r="1" spans="1:15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K1" s="2" t="s">
        <v>17</v>
      </c>
      <c r="L1" s="2" t="s">
        <v>18</v>
      </c>
      <c r="M1" s="2" t="s">
        <v>19</v>
      </c>
    </row>
    <row r="2" spans="1:15" x14ac:dyDescent="0.25">
      <c r="A2">
        <v>107</v>
      </c>
      <c r="B2">
        <v>14.248999599999999</v>
      </c>
      <c r="C2">
        <v>0.66369997999999997</v>
      </c>
      <c r="D2">
        <v>1318.4890136700001</v>
      </c>
      <c r="E2">
        <v>1.36409998</v>
      </c>
      <c r="F2">
        <v>794.90100098000005</v>
      </c>
      <c r="G2">
        <v>1.2421</v>
      </c>
      <c r="H2">
        <v>921.47399901999995</v>
      </c>
      <c r="K2" s="2">
        <f>TREND(Calibration!$A$2:$A$4,Calibration!$B$2:$B$4,C2)</f>
        <v>423.80097823021606</v>
      </c>
      <c r="L2" s="2">
        <f>TREND(Calibration!$A$2:$A$4,Calibration!$C$2:$C$4,E2)</f>
        <v>532.13426718246512</v>
      </c>
      <c r="M2" s="2">
        <f>TREND(Calibration!$A$2:$A$4,Calibration!$D$2:$D$4,G2)</f>
        <v>471.01055511421964</v>
      </c>
      <c r="O2" s="2">
        <f>AVERAGE(K2:K409)</f>
        <v>427.62340631751999</v>
      </c>
    </row>
    <row r="3" spans="1:15" x14ac:dyDescent="0.25">
      <c r="A3">
        <v>2345</v>
      </c>
      <c r="B3">
        <v>14.25899982</v>
      </c>
      <c r="C3">
        <v>0.66259997999999998</v>
      </c>
      <c r="D3">
        <v>684.37799071999996</v>
      </c>
      <c r="E3">
        <v>1.3511999800000001</v>
      </c>
      <c r="F3">
        <v>1005.00097656</v>
      </c>
      <c r="G3">
        <v>1.2404999699999999</v>
      </c>
      <c r="H3">
        <v>1146.26501465</v>
      </c>
      <c r="K3" s="2">
        <f>TREND(Calibration!$A$2:$A$4,Calibration!$B$2:$B$4,C3)</f>
        <v>423.12627032060675</v>
      </c>
      <c r="L3" s="2">
        <f>TREND(Calibration!$A$2:$A$4,Calibration!$C$2:$C$4,E3)</f>
        <v>526.9151138874721</v>
      </c>
      <c r="M3" s="2">
        <f>TREND(Calibration!$A$2:$A$4,Calibration!$D$2:$D$4,G3)</f>
        <v>470.35096041230742</v>
      </c>
    </row>
    <row r="4" spans="1:15" x14ac:dyDescent="0.25">
      <c r="A4">
        <v>7511</v>
      </c>
      <c r="B4">
        <v>14.24600029</v>
      </c>
      <c r="C4">
        <v>0.65670002000000005</v>
      </c>
      <c r="D4">
        <v>9.9000003020963209E+37</v>
      </c>
      <c r="E4">
        <v>1.2092000199999999</v>
      </c>
      <c r="F4">
        <v>620.61999512</v>
      </c>
      <c r="G4">
        <v>1.2398999900000001</v>
      </c>
      <c r="H4">
        <v>9.9000003020963209E+37</v>
      </c>
      <c r="K4" s="2">
        <f>TREND(Calibration!$A$2:$A$4,Calibration!$B$2:$B$4,C4)</f>
        <v>419.5074069766261</v>
      </c>
      <c r="L4" s="2">
        <f>TREND(Calibration!$A$2:$A$4,Calibration!$C$2:$C$4,E4)</f>
        <v>469.46398527329541</v>
      </c>
      <c r="M4" s="2">
        <f>TREND(Calibration!$A$2:$A$4,Calibration!$D$2:$D$4,G4)</f>
        <v>470.10362528155787</v>
      </c>
    </row>
    <row r="5" spans="1:15" x14ac:dyDescent="0.25">
      <c r="A5">
        <v>12351</v>
      </c>
      <c r="B5">
        <v>14.20100021</v>
      </c>
      <c r="C5">
        <v>0.66320002</v>
      </c>
      <c r="D5">
        <v>9.9000003020963209E+37</v>
      </c>
      <c r="E5">
        <v>1.30369997</v>
      </c>
      <c r="F5">
        <v>304.95001221000001</v>
      </c>
      <c r="G5">
        <v>1.2394000300000001</v>
      </c>
      <c r="H5">
        <v>9.9000003020963209E+37</v>
      </c>
      <c r="K5" s="2">
        <f>TREND(Calibration!$A$2:$A$4,Calibration!$B$2:$B$4,C5)</f>
        <v>423.49431735159038</v>
      </c>
      <c r="L5" s="2">
        <f>TREND(Calibration!$A$2:$A$4,Calibration!$C$2:$C$4,E5)</f>
        <v>507.69729732129372</v>
      </c>
      <c r="M5" s="2">
        <f>TREND(Calibration!$A$2:$A$4,Calibration!$D$2:$D$4,G5)</f>
        <v>469.89752229150895</v>
      </c>
    </row>
    <row r="6" spans="1:15" x14ac:dyDescent="0.25">
      <c r="A6">
        <v>17349</v>
      </c>
      <c r="B6">
        <v>14.23700047</v>
      </c>
      <c r="C6">
        <v>0.66589999</v>
      </c>
      <c r="D6">
        <v>509.22000121999997</v>
      </c>
      <c r="E6">
        <v>1.1519000500000001</v>
      </c>
      <c r="F6">
        <v>1323.2220459</v>
      </c>
      <c r="G6">
        <v>1.23889995</v>
      </c>
      <c r="H6">
        <v>668.57202147999999</v>
      </c>
      <c r="K6" s="2">
        <f>TREND(Calibration!$A$2:$A$4,Calibration!$B$2:$B$4,C6)</f>
        <v>425.15040018314306</v>
      </c>
      <c r="L6" s="2">
        <f>TREND(Calibration!$A$2:$A$4,Calibration!$C$2:$C$4,E6)</f>
        <v>446.28124672845036</v>
      </c>
      <c r="M6" s="2">
        <f>TREND(Calibration!$A$2:$A$4,Calibration!$D$2:$D$4,G6)</f>
        <v>469.6913698327848</v>
      </c>
    </row>
    <row r="7" spans="1:15" x14ac:dyDescent="0.25">
      <c r="A7">
        <v>22349</v>
      </c>
      <c r="B7">
        <v>14.20699978</v>
      </c>
      <c r="C7">
        <v>0.66369997999999997</v>
      </c>
      <c r="D7">
        <v>1145.67700195</v>
      </c>
      <c r="E7">
        <v>1.1281000400000001</v>
      </c>
      <c r="F7">
        <v>829.23101807</v>
      </c>
      <c r="G7">
        <v>1.2378</v>
      </c>
      <c r="H7">
        <v>9.9000003020963209E+37</v>
      </c>
      <c r="K7" s="2">
        <f>TREND(Calibration!$A$2:$A$4,Calibration!$B$2:$B$4,C7)</f>
        <v>423.80097823021606</v>
      </c>
      <c r="L7" s="2">
        <f>TREND(Calibration!$A$2:$A$4,Calibration!$C$2:$C$4,E7)</f>
        <v>436.65210714609634</v>
      </c>
      <c r="M7" s="2">
        <f>TREND(Calibration!$A$2:$A$4,Calibration!$D$2:$D$4,G7)</f>
        <v>469.23792758959667</v>
      </c>
    </row>
    <row r="8" spans="1:15" x14ac:dyDescent="0.25">
      <c r="A8">
        <v>27351</v>
      </c>
      <c r="B8">
        <v>14.13300037</v>
      </c>
      <c r="C8">
        <v>0.66259997999999998</v>
      </c>
      <c r="D8">
        <v>1255.4530029299999</v>
      </c>
      <c r="E8">
        <v>1.33070004</v>
      </c>
      <c r="F8">
        <v>1355.43005371</v>
      </c>
      <c r="G8">
        <v>1.2361999800000001</v>
      </c>
      <c r="H8">
        <v>9.9000003020963209E+37</v>
      </c>
      <c r="K8" s="2">
        <f>TREND(Calibration!$A$2:$A$4,Calibration!$B$2:$B$4,C8)</f>
        <v>423.12627032060675</v>
      </c>
      <c r="L8" s="2">
        <f>TREND(Calibration!$A$2:$A$4,Calibration!$C$2:$C$4,E8)</f>
        <v>518.62113486435896</v>
      </c>
      <c r="M8" s="2">
        <f>TREND(Calibration!$A$2:$A$4,Calibration!$D$2:$D$4,G8)</f>
        <v>468.57833701007411</v>
      </c>
    </row>
    <row r="9" spans="1:15" x14ac:dyDescent="0.25">
      <c r="A9">
        <v>32351</v>
      </c>
      <c r="B9">
        <v>14.13899994</v>
      </c>
      <c r="C9">
        <v>0.65939999000000005</v>
      </c>
      <c r="D9">
        <v>785.10900878999996</v>
      </c>
      <c r="E9">
        <v>2.0018999599999998</v>
      </c>
      <c r="F9">
        <v>9.9000003020963209E+37</v>
      </c>
      <c r="G9">
        <v>1.2351000299999999</v>
      </c>
      <c r="H9">
        <v>1139.1080322299999</v>
      </c>
      <c r="K9" s="2">
        <f>TREND(Calibration!$A$2:$A$4,Calibration!$B$2:$B$4,C9)</f>
        <v>421.16348980817878</v>
      </c>
      <c r="L9" s="2">
        <f>TREND(Calibration!$A$2:$A$4,Calibration!$C$2:$C$4,E9)</f>
        <v>790.17890804785191</v>
      </c>
      <c r="M9" s="2">
        <f>TREND(Calibration!$A$2:$A$4,Calibration!$D$2:$D$4,G9)</f>
        <v>468.12489476688586</v>
      </c>
    </row>
    <row r="10" spans="1:15" x14ac:dyDescent="0.25">
      <c r="A10">
        <v>37351</v>
      </c>
      <c r="B10">
        <v>14.041999819999999</v>
      </c>
      <c r="C10">
        <v>0.65719998000000002</v>
      </c>
      <c r="D10">
        <v>9.9000003020963209E+37</v>
      </c>
      <c r="E10">
        <v>1.79130006</v>
      </c>
      <c r="F10">
        <v>9.9000003020963209E+37</v>
      </c>
      <c r="G10">
        <v>1.2351000299999999</v>
      </c>
      <c r="H10">
        <v>9.9000003020963209E+37</v>
      </c>
      <c r="K10" s="2">
        <f>TREND(Calibration!$A$2:$A$4,Calibration!$B$2:$B$4,C10)</f>
        <v>419.81406785525184</v>
      </c>
      <c r="L10" s="2">
        <f>TREND(Calibration!$A$2:$A$4,Calibration!$C$2:$C$4,E10)</f>
        <v>704.97323657419281</v>
      </c>
      <c r="M10" s="2">
        <f>TREND(Calibration!$A$2:$A$4,Calibration!$D$2:$D$4,G10)</f>
        <v>468.12489476688586</v>
      </c>
    </row>
    <row r="11" spans="1:15" x14ac:dyDescent="0.25">
      <c r="A11">
        <v>42353</v>
      </c>
      <c r="B11">
        <v>14.01599979</v>
      </c>
      <c r="C11">
        <v>0.65719998000000002</v>
      </c>
      <c r="D11">
        <v>471.75399779999998</v>
      </c>
      <c r="E11">
        <v>1.6708999899999999</v>
      </c>
      <c r="F11">
        <v>9.9000003020963209E+37</v>
      </c>
      <c r="G11">
        <v>1.2378</v>
      </c>
      <c r="H11">
        <v>1369.0260009799999</v>
      </c>
      <c r="K11" s="2">
        <f>TREND(Calibration!$A$2:$A$4,Calibration!$B$2:$B$4,C11)</f>
        <v>419.81406785525184</v>
      </c>
      <c r="L11" s="2">
        <f>TREND(Calibration!$A$2:$A$4,Calibration!$C$2:$C$4,E11)</f>
        <v>656.26111083327089</v>
      </c>
      <c r="M11" s="2">
        <f>TREND(Calibration!$A$2:$A$4,Calibration!$D$2:$D$4,G11)</f>
        <v>469.23792758959667</v>
      </c>
    </row>
    <row r="12" spans="1:15" x14ac:dyDescent="0.25">
      <c r="A12">
        <v>47352</v>
      </c>
      <c r="B12">
        <v>13.989999770000001</v>
      </c>
      <c r="C12">
        <v>0.65450001000000002</v>
      </c>
      <c r="D12">
        <v>1298.2729492200001</v>
      </c>
      <c r="E12">
        <v>1.45220006</v>
      </c>
      <c r="F12">
        <v>9.9000003020963209E+37</v>
      </c>
      <c r="G12">
        <v>1.2361999800000001</v>
      </c>
      <c r="H12">
        <v>988.61999512</v>
      </c>
      <c r="K12" s="2">
        <f>TREND(Calibration!$A$2:$A$4,Calibration!$B$2:$B$4,C12)</f>
        <v>418.15798502369915</v>
      </c>
      <c r="L12" s="2">
        <f>TREND(Calibration!$A$2:$A$4,Calibration!$C$2:$C$4,E12)</f>
        <v>567.77828445542252</v>
      </c>
      <c r="M12" s="2">
        <f>TREND(Calibration!$A$2:$A$4,Calibration!$D$2:$D$4,G12)</f>
        <v>468.57833701007411</v>
      </c>
    </row>
    <row r="13" spans="1:15" x14ac:dyDescent="0.25">
      <c r="A13">
        <v>52352</v>
      </c>
      <c r="B13">
        <v>14.00300026</v>
      </c>
      <c r="C13">
        <v>0.66100000999999997</v>
      </c>
      <c r="D13">
        <v>802.29797363</v>
      </c>
      <c r="E13">
        <v>1.7475999600000001</v>
      </c>
      <c r="F13">
        <v>9.9000003020963209E+37</v>
      </c>
      <c r="G13">
        <v>1.23290002</v>
      </c>
      <c r="H13">
        <v>9.9000003020963209E+37</v>
      </c>
      <c r="K13" s="2">
        <f>TREND(Calibration!$A$2:$A$4,Calibration!$B$2:$B$4,C13)</f>
        <v>422.14489539866344</v>
      </c>
      <c r="L13" s="2">
        <f>TREND(Calibration!$A$2:$A$4,Calibration!$C$2:$C$4,E13)</f>
        <v>687.29280859694279</v>
      </c>
      <c r="M13" s="2">
        <f>TREND(Calibration!$A$2:$A$4,Calibration!$D$2:$D$4,G13)</f>
        <v>467.21796493422409</v>
      </c>
    </row>
    <row r="14" spans="1:15" x14ac:dyDescent="0.25">
      <c r="A14">
        <v>57352</v>
      </c>
      <c r="B14">
        <v>13.95400047</v>
      </c>
      <c r="C14">
        <v>0.66100000999999997</v>
      </c>
      <c r="D14">
        <v>1263.7860107399999</v>
      </c>
      <c r="E14">
        <v>1.75680006</v>
      </c>
      <c r="F14">
        <v>9.9000003020963209E+37</v>
      </c>
      <c r="G14">
        <v>1.2308000299999999</v>
      </c>
      <c r="H14">
        <v>9.9000003020963209E+37</v>
      </c>
      <c r="K14" s="2">
        <f>TREND(Calibration!$A$2:$A$4,Calibration!$B$2:$B$4,C14)</f>
        <v>422.14489539866344</v>
      </c>
      <c r="L14" s="2">
        <f>TREND(Calibration!$A$2:$A$4,Calibration!$C$2:$C$4,E14)</f>
        <v>691.01503590153698</v>
      </c>
      <c r="M14" s="2">
        <f>TREND(Calibration!$A$2:$A$4,Calibration!$D$2:$D$4,G14)</f>
        <v>466.35226724226288</v>
      </c>
    </row>
    <row r="15" spans="1:15" x14ac:dyDescent="0.25">
      <c r="A15">
        <v>62354</v>
      </c>
      <c r="B15">
        <v>13.940999980000001</v>
      </c>
      <c r="C15">
        <v>0.65609998000000003</v>
      </c>
      <c r="D15">
        <v>1165.6889648399999</v>
      </c>
      <c r="E15">
        <v>1.7805000499999999</v>
      </c>
      <c r="F15">
        <v>9.9000003020963209E+37</v>
      </c>
      <c r="G15">
        <v>1.2313000000000001</v>
      </c>
      <c r="H15">
        <v>9.9000003020963209E+37</v>
      </c>
      <c r="K15" s="2">
        <f>TREND(Calibration!$A$2:$A$4,Calibration!$B$2:$B$4,C15)</f>
        <v>419.13935994564247</v>
      </c>
      <c r="L15" s="2">
        <f>TREND(Calibration!$A$2:$A$4,Calibration!$C$2:$C$4,E15)</f>
        <v>700.60370883950611</v>
      </c>
      <c r="M15" s="2">
        <f>TREND(Calibration!$A$2:$A$4,Calibration!$D$2:$D$4,G15)</f>
        <v>466.55837435470153</v>
      </c>
    </row>
    <row r="16" spans="1:15" x14ac:dyDescent="0.25">
      <c r="A16">
        <v>67354</v>
      </c>
      <c r="B16">
        <v>13.940999980000001</v>
      </c>
      <c r="C16">
        <v>0.65179997999999995</v>
      </c>
      <c r="D16">
        <v>1095.0069580100001</v>
      </c>
      <c r="E16">
        <v>2.1800999600000002</v>
      </c>
      <c r="F16">
        <v>9.9000003020963209E+37</v>
      </c>
      <c r="G16">
        <v>1.2339999699999999</v>
      </c>
      <c r="H16">
        <v>9.9000003020963209E+37</v>
      </c>
      <c r="K16" s="2">
        <f>TREND(Calibration!$A$2:$A$4,Calibration!$B$2:$B$4,C16)</f>
        <v>416.50186538989681</v>
      </c>
      <c r="L16" s="2">
        <f>TREND(Calibration!$A$2:$A$4,Calibration!$C$2:$C$4,E16)</f>
        <v>862.27604891356975</v>
      </c>
      <c r="M16" s="2">
        <f>TREND(Calibration!$A$2:$A$4,Calibration!$D$2:$D$4,G16)</f>
        <v>467.67140717741222</v>
      </c>
    </row>
    <row r="17" spans="1:13" x14ac:dyDescent="0.25">
      <c r="A17">
        <v>72354</v>
      </c>
      <c r="B17">
        <v>13.932000159999999</v>
      </c>
      <c r="C17">
        <v>0.64969999</v>
      </c>
      <c r="D17">
        <v>921.23699951000003</v>
      </c>
      <c r="E17">
        <v>2.38050008</v>
      </c>
      <c r="F17">
        <v>9.9000003020963209E+37</v>
      </c>
      <c r="G17">
        <v>1.23720002</v>
      </c>
      <c r="H17">
        <v>1189.39099121</v>
      </c>
      <c r="K17" s="2">
        <f>TREND(Calibration!$A$2:$A$4,Calibration!$B$2:$B$4,C17)</f>
        <v>415.21379278707821</v>
      </c>
      <c r="L17" s="2">
        <f>TREND(Calibration!$A$2:$A$4,Calibration!$C$2:$C$4,E17)</f>
        <v>943.35503702325957</v>
      </c>
      <c r="M17" s="2">
        <f>TREND(Calibration!$A$2:$A$4,Calibration!$D$2:$D$4,G17)</f>
        <v>468.99059245884706</v>
      </c>
    </row>
    <row r="18" spans="1:13" x14ac:dyDescent="0.25">
      <c r="A18">
        <v>77353</v>
      </c>
      <c r="B18">
        <v>13.932000159999999</v>
      </c>
      <c r="C18">
        <v>0.64639997000000005</v>
      </c>
      <c r="D18">
        <v>678.36700439000003</v>
      </c>
      <c r="E18">
        <v>1.84689999</v>
      </c>
      <c r="F18">
        <v>9.9000003020963209E+37</v>
      </c>
      <c r="G18">
        <v>1.2394000300000001</v>
      </c>
      <c r="H18">
        <v>1219.3260498</v>
      </c>
      <c r="K18" s="2">
        <f>TREND(Calibration!$A$2:$A$4,Calibration!$B$2:$B$4,C18)</f>
        <v>413.18965679083362</v>
      </c>
      <c r="L18" s="2">
        <f>TREND(Calibration!$A$2:$A$4,Calibration!$C$2:$C$4,E18)</f>
        <v>727.46816354015266</v>
      </c>
      <c r="M18" s="2">
        <f>TREND(Calibration!$A$2:$A$4,Calibration!$D$2:$D$4,G18)</f>
        <v>469.89752229150895</v>
      </c>
    </row>
    <row r="19" spans="1:13" x14ac:dyDescent="0.25">
      <c r="A19">
        <v>82354</v>
      </c>
      <c r="B19">
        <v>13.95400047</v>
      </c>
      <c r="C19">
        <v>0.65020001000000005</v>
      </c>
      <c r="D19">
        <v>859.49200439000003</v>
      </c>
      <c r="E19">
        <v>1.9630000599999999</v>
      </c>
      <c r="F19">
        <v>1344.3549804700001</v>
      </c>
      <c r="G19">
        <v>1.24530005</v>
      </c>
      <c r="H19">
        <v>1301.4899902300001</v>
      </c>
      <c r="K19" s="2">
        <f>TREND(Calibration!$A$2:$A$4,Calibration!$B$2:$B$4,C19)</f>
        <v>415.52049046795355</v>
      </c>
      <c r="L19" s="2">
        <f>TREND(Calibration!$A$2:$A$4,Calibration!$C$2:$C$4,E19)</f>
        <v>774.44057151607683</v>
      </c>
      <c r="M19" s="2">
        <f>TREND(Calibration!$A$2:$A$4,Calibration!$D$2:$D$4,G19)</f>
        <v>472.32974039565443</v>
      </c>
    </row>
    <row r="20" spans="1:13" x14ac:dyDescent="0.25">
      <c r="A20">
        <v>87354</v>
      </c>
      <c r="B20">
        <v>13.932000159999999</v>
      </c>
      <c r="C20">
        <v>0.65130001000000004</v>
      </c>
      <c r="D20">
        <v>1082.5069580100001</v>
      </c>
      <c r="E20">
        <v>2.5987000500000002</v>
      </c>
      <c r="F20">
        <v>9.9000003020963209E+37</v>
      </c>
      <c r="G20">
        <v>1.25450003</v>
      </c>
      <c r="H20">
        <v>1348.1479492200001</v>
      </c>
      <c r="K20" s="2">
        <f>TREND(Calibration!$A$2:$A$4,Calibration!$B$2:$B$4,C20)</f>
        <v>416.19519837756286</v>
      </c>
      <c r="L20" s="2">
        <f>TREND(Calibration!$A$2:$A$4,Calibration!$C$2:$C$4,E20)</f>
        <v>1031.6355868211574</v>
      </c>
      <c r="M20" s="2">
        <f>TREND(Calibration!$A$2:$A$4,Calibration!$D$2:$D$4,G20)</f>
        <v>476.12233057565004</v>
      </c>
    </row>
    <row r="21" spans="1:13" x14ac:dyDescent="0.25">
      <c r="A21">
        <v>92354</v>
      </c>
      <c r="B21">
        <v>13.91899967</v>
      </c>
      <c r="C21">
        <v>0.65130001000000004</v>
      </c>
      <c r="D21">
        <v>9.9000003020963209E+37</v>
      </c>
      <c r="E21">
        <v>2.4916999299999998</v>
      </c>
      <c r="F21">
        <v>1096.06799316</v>
      </c>
      <c r="G21">
        <v>1.2572000000000001</v>
      </c>
      <c r="H21">
        <v>9.9000003020963209E+37</v>
      </c>
      <c r="K21" s="2">
        <f>TREND(Calibration!$A$2:$A$4,Calibration!$B$2:$B$4,C21)</f>
        <v>416.19519837756286</v>
      </c>
      <c r="L21" s="2">
        <f>TREND(Calibration!$A$2:$A$4,Calibration!$C$2:$C$4,E21)</f>
        <v>988.3448869093238</v>
      </c>
      <c r="M21" s="2">
        <f>TREND(Calibration!$A$2:$A$4,Calibration!$D$2:$D$4,G21)</f>
        <v>477.23536339836085</v>
      </c>
    </row>
    <row r="22" spans="1:13" x14ac:dyDescent="0.25">
      <c r="A22">
        <v>97355</v>
      </c>
      <c r="B22">
        <v>13.961000439999999</v>
      </c>
      <c r="C22">
        <v>0.65880000999999999</v>
      </c>
      <c r="D22">
        <v>935.13299560999997</v>
      </c>
      <c r="E22">
        <v>2.40799999</v>
      </c>
      <c r="F22">
        <v>9.9000003020963209E+37</v>
      </c>
      <c r="G22">
        <v>1.2659000199999999</v>
      </c>
      <c r="H22">
        <v>9.9000003020963209E+37</v>
      </c>
      <c r="K22" s="2">
        <f>TREND(Calibration!$A$2:$A$4,Calibration!$B$2:$B$4,C22)</f>
        <v>420.79547957944476</v>
      </c>
      <c r="L22" s="2">
        <f>TREND(Calibration!$A$2:$A$4,Calibration!$C$2:$C$4,E22)</f>
        <v>954.48110259601231</v>
      </c>
      <c r="M22" s="2">
        <f>TREND(Calibration!$A$2:$A$4,Calibration!$D$2:$D$4,G22)</f>
        <v>480.82185058830737</v>
      </c>
    </row>
    <row r="23" spans="1:13" x14ac:dyDescent="0.25">
      <c r="A23">
        <v>102472</v>
      </c>
      <c r="B23">
        <v>13.9829998</v>
      </c>
      <c r="C23">
        <v>0.66589999</v>
      </c>
      <c r="D23">
        <v>1047.0019531200001</v>
      </c>
      <c r="E23">
        <v>2.3647999799999999</v>
      </c>
      <c r="F23">
        <v>9.9000003020963209E+37</v>
      </c>
      <c r="G23">
        <v>1.2733999499999999</v>
      </c>
      <c r="H23">
        <v>1054.3029785199999</v>
      </c>
      <c r="K23" s="2">
        <f>TREND(Calibration!$A$2:$A$4,Calibration!$B$2:$B$4,C23)</f>
        <v>425.15040018314306</v>
      </c>
      <c r="L23" s="2">
        <f>TREND(Calibration!$A$2:$A$4,Calibration!$C$2:$C$4,E23)</f>
        <v>937.00300379483156</v>
      </c>
      <c r="M23" s="2">
        <f>TREND(Calibration!$A$2:$A$4,Calibration!$D$2:$D$4,G23)</f>
        <v>483.91361392569002</v>
      </c>
    </row>
    <row r="24" spans="1:13" x14ac:dyDescent="0.25">
      <c r="A24">
        <v>107356</v>
      </c>
      <c r="B24">
        <v>13.98700047</v>
      </c>
      <c r="C24">
        <v>0.66860001999999996</v>
      </c>
      <c r="D24">
        <v>1262.61096191</v>
      </c>
      <c r="E24">
        <v>2.3378000299999999</v>
      </c>
      <c r="F24">
        <v>9.9000003020963209E+37</v>
      </c>
      <c r="G24">
        <v>1.27610004</v>
      </c>
      <c r="H24">
        <v>9.9000003020963209E+37</v>
      </c>
      <c r="K24" s="2">
        <f>TREND(Calibration!$A$2:$A$4,Calibration!$B$2:$B$4,C24)</f>
        <v>426.8065198169453</v>
      </c>
      <c r="L24" s="2">
        <f>TREND(Calibration!$A$2:$A$4,Calibration!$C$2:$C$4,E24)</f>
        <v>926.07921480202947</v>
      </c>
      <c r="M24" s="2">
        <f>TREND(Calibration!$A$2:$A$4,Calibration!$D$2:$D$4,G24)</f>
        <v>485.02669621707594</v>
      </c>
    </row>
    <row r="25" spans="1:13" x14ac:dyDescent="0.25">
      <c r="A25">
        <v>112355</v>
      </c>
      <c r="B25">
        <v>13.97399998</v>
      </c>
      <c r="C25">
        <v>0.67180002000000005</v>
      </c>
      <c r="D25">
        <v>9.9000003020963209E+37</v>
      </c>
      <c r="E25">
        <v>2.3275999999999999</v>
      </c>
      <c r="F25">
        <v>9.9000003020963209E+37</v>
      </c>
      <c r="G25">
        <v>1.2869000399999999</v>
      </c>
      <c r="H25">
        <v>9.9000003020963209E+37</v>
      </c>
      <c r="K25" s="2">
        <f>TREND(Calibration!$A$2:$A$4,Calibration!$B$2:$B$4,C25)</f>
        <v>428.76930646308165</v>
      </c>
      <c r="L25" s="2">
        <f>TREND(Calibration!$A$2:$A$4,Calibration!$C$2:$C$4,E25)</f>
        <v>921.95243029167841</v>
      </c>
      <c r="M25" s="2">
        <f>TREND(Calibration!$A$2:$A$4,Calibration!$D$2:$D$4,G25)</f>
        <v>489.47887697659405</v>
      </c>
    </row>
    <row r="26" spans="1:13" x14ac:dyDescent="0.25">
      <c r="A26">
        <v>117479</v>
      </c>
      <c r="B26">
        <v>14.02600002</v>
      </c>
      <c r="C26">
        <v>0.67610002000000002</v>
      </c>
      <c r="D26">
        <v>712.33300781000003</v>
      </c>
      <c r="E26">
        <v>2.0267999200000002</v>
      </c>
      <c r="F26">
        <v>9.9000003020963209E+37</v>
      </c>
      <c r="G26">
        <v>1.2961000199999999</v>
      </c>
      <c r="H26">
        <v>9.9000003020963209E+37</v>
      </c>
      <c r="K26" s="2">
        <f>TREND(Calibration!$A$2:$A$4,Calibration!$B$2:$B$4,C26)</f>
        <v>431.40680101882725</v>
      </c>
      <c r="L26" s="2">
        <f>TREND(Calibration!$A$2:$A$4,Calibration!$C$2:$C$4,E26)</f>
        <v>800.25307148034778</v>
      </c>
      <c r="M26" s="2">
        <f>TREND(Calibration!$A$2:$A$4,Calibration!$D$2:$D$4,G26)</f>
        <v>493.27146715658967</v>
      </c>
    </row>
    <row r="27" spans="1:13" x14ac:dyDescent="0.25">
      <c r="A27">
        <v>122474</v>
      </c>
      <c r="B27">
        <v>14.1079998</v>
      </c>
      <c r="C27">
        <v>0.67830002</v>
      </c>
      <c r="D27">
        <v>1356.2149658200001</v>
      </c>
      <c r="E27">
        <v>2.2125001000000002</v>
      </c>
      <c r="F27">
        <v>9.9000003020963209E+37</v>
      </c>
      <c r="G27">
        <v>1.29830003</v>
      </c>
      <c r="H27">
        <v>1183.7130127</v>
      </c>
      <c r="K27" s="2">
        <f>TREND(Calibration!$A$2:$A$4,Calibration!$B$2:$B$4,C27)</f>
        <v>432.75621683804593</v>
      </c>
      <c r="L27" s="2">
        <f>TREND(Calibration!$A$2:$A$4,Calibration!$C$2:$C$4,E27)</f>
        <v>875.38467662203766</v>
      </c>
      <c r="M27" s="2">
        <f>TREND(Calibration!$A$2:$A$4,Calibration!$D$2:$D$4,G27)</f>
        <v>494.1783969892515</v>
      </c>
    </row>
    <row r="28" spans="1:13" x14ac:dyDescent="0.25">
      <c r="A28">
        <v>127356</v>
      </c>
      <c r="B28">
        <v>14.225000380000001</v>
      </c>
      <c r="C28">
        <v>0.66970003</v>
      </c>
      <c r="D28">
        <v>1299.7590332</v>
      </c>
      <c r="E28">
        <v>2.2946000099999999</v>
      </c>
      <c r="F28">
        <v>1262.25598145</v>
      </c>
      <c r="G28">
        <v>1.30260003</v>
      </c>
      <c r="H28">
        <v>9.9000003020963209E+37</v>
      </c>
      <c r="K28" s="2">
        <f>TREND(Calibration!$A$2:$A$4,Calibration!$B$2:$B$4,C28)</f>
        <v>427.48123386026293</v>
      </c>
      <c r="L28" s="2">
        <f>TREND(Calibration!$A$2:$A$4,Calibration!$C$2:$C$4,E28)</f>
        <v>908.60111195499337</v>
      </c>
      <c r="M28" s="2">
        <f>TREND(Calibration!$A$2:$A$4,Calibration!$D$2:$D$4,G28)</f>
        <v>495.95102451387447</v>
      </c>
    </row>
    <row r="29" spans="1:13" x14ac:dyDescent="0.25">
      <c r="A29">
        <v>132471</v>
      </c>
      <c r="B29">
        <v>14.31999969</v>
      </c>
      <c r="C29">
        <v>0.67339998000000001</v>
      </c>
      <c r="D29">
        <v>1020.46099854</v>
      </c>
      <c r="E29">
        <v>2.4663999099999998</v>
      </c>
      <c r="F29">
        <v>1312.74902344</v>
      </c>
      <c r="G29">
        <v>1.3161</v>
      </c>
      <c r="H29">
        <v>9.9000003020963209E+37</v>
      </c>
      <c r="K29" s="2">
        <f>TREND(Calibration!$A$2:$A$4,Calibration!$B$2:$B$4,C29)</f>
        <v>429.75067525131669</v>
      </c>
      <c r="L29" s="2">
        <f>TREND(Calibration!$A$2:$A$4,Calibration!$C$2:$C$4,E29)</f>
        <v>978.10886499099911</v>
      </c>
      <c r="M29" s="2">
        <f>TREND(Calibration!$A$2:$A$4,Calibration!$D$2:$D$4,G29)</f>
        <v>501.51623809610339</v>
      </c>
    </row>
    <row r="30" spans="1:13" x14ac:dyDescent="0.25">
      <c r="A30">
        <v>137357</v>
      </c>
      <c r="B30">
        <v>14.37899971</v>
      </c>
      <c r="C30">
        <v>0.67610002000000002</v>
      </c>
      <c r="D30">
        <v>1250.7619628899999</v>
      </c>
      <c r="E30">
        <v>2.4700999299999999</v>
      </c>
      <c r="F30">
        <v>9.9000003020963209E+37</v>
      </c>
      <c r="G30">
        <v>1.3134000299999999</v>
      </c>
      <c r="H30">
        <v>9.9000003020963209E+37</v>
      </c>
      <c r="K30" s="2">
        <f>TREND(Calibration!$A$2:$A$4,Calibration!$B$2:$B$4,C30)</f>
        <v>431.40680101882725</v>
      </c>
      <c r="L30" s="2">
        <f>TREND(Calibration!$A$2:$A$4,Calibration!$C$2:$C$4,E30)</f>
        <v>979.6058395316611</v>
      </c>
      <c r="M30" s="2">
        <f>TREND(Calibration!$A$2:$A$4,Calibration!$D$2:$D$4,G30)</f>
        <v>500.40320527339259</v>
      </c>
    </row>
    <row r="31" spans="1:13" x14ac:dyDescent="0.25">
      <c r="A31">
        <v>142357</v>
      </c>
      <c r="B31">
        <v>14.463000299999999</v>
      </c>
      <c r="C31">
        <v>0.67339998000000001</v>
      </c>
      <c r="D31">
        <v>1345.09997559</v>
      </c>
      <c r="E31">
        <v>2.1315000099999999</v>
      </c>
      <c r="F31">
        <v>9.9000003020963209E+37</v>
      </c>
      <c r="G31">
        <v>1.30260003</v>
      </c>
      <c r="H31">
        <v>1345.25</v>
      </c>
      <c r="K31" s="2">
        <f>TREND(Calibration!$A$2:$A$4,Calibration!$B$2:$B$4,C31)</f>
        <v>429.75067525131669</v>
      </c>
      <c r="L31" s="2">
        <f>TREND(Calibration!$A$2:$A$4,Calibration!$C$2:$C$4,E31)</f>
        <v>842.61321254310474</v>
      </c>
      <c r="M31" s="2">
        <f>TREND(Calibration!$A$2:$A$4,Calibration!$D$2:$D$4,G31)</f>
        <v>495.95102451387447</v>
      </c>
    </row>
    <row r="32" spans="1:13" x14ac:dyDescent="0.25">
      <c r="A32">
        <v>147356</v>
      </c>
      <c r="B32">
        <v>14.602000240000001</v>
      </c>
      <c r="C32">
        <v>0.6724</v>
      </c>
      <c r="D32">
        <v>1368.9610595700001</v>
      </c>
      <c r="E32">
        <v>3.6268999599999998</v>
      </c>
      <c r="F32">
        <v>9.9000003020963209E+37</v>
      </c>
      <c r="G32">
        <v>1.31659997</v>
      </c>
      <c r="H32">
        <v>9.9000003020963209E+37</v>
      </c>
      <c r="K32" s="2">
        <f>TREND(Calibration!$A$2:$A$4,Calibration!$B$2:$B$4,C32)</f>
        <v>429.13731669181561</v>
      </c>
      <c r="L32" s="2">
        <f>TREND(Calibration!$A$2:$A$4,Calibration!$C$2:$C$4,E32)</f>
        <v>1447.6303890062766</v>
      </c>
      <c r="M32" s="2">
        <f>TREND(Calibration!$A$2:$A$4,Calibration!$D$2:$D$4,G32)</f>
        <v>501.72234520854192</v>
      </c>
    </row>
    <row r="33" spans="1:13" x14ac:dyDescent="0.25">
      <c r="A33">
        <v>152464</v>
      </c>
      <c r="B33">
        <v>14.682000159999999</v>
      </c>
      <c r="C33">
        <v>0.66860001999999996</v>
      </c>
      <c r="D33">
        <v>9.9000003020963209E+37</v>
      </c>
      <c r="E33">
        <v>3.2121999300000001</v>
      </c>
      <c r="F33">
        <v>9.9000003020963209E+37</v>
      </c>
      <c r="G33">
        <v>1.3220000300000001</v>
      </c>
      <c r="H33">
        <v>9.9000003020963209E+37</v>
      </c>
      <c r="K33" s="2">
        <f>TREND(Calibration!$A$2:$A$4,Calibration!$B$2:$B$4,C33)</f>
        <v>426.8065198169453</v>
      </c>
      <c r="L33" s="2">
        <f>TREND(Calibration!$A$2:$A$4,Calibration!$C$2:$C$4,E33)</f>
        <v>1279.8487589281208</v>
      </c>
      <c r="M33" s="2">
        <f>TREND(Calibration!$A$2:$A$4,Calibration!$D$2:$D$4,G33)</f>
        <v>503.94846032263865</v>
      </c>
    </row>
    <row r="34" spans="1:13" x14ac:dyDescent="0.25">
      <c r="A34">
        <v>157358</v>
      </c>
      <c r="B34">
        <v>14.67399979</v>
      </c>
      <c r="C34">
        <v>0.67290002000000004</v>
      </c>
      <c r="D34">
        <v>9.9000003020963209E+37</v>
      </c>
      <c r="E34">
        <v>3.1851999800000002</v>
      </c>
      <c r="F34">
        <v>9.9000003020963209E+37</v>
      </c>
      <c r="G34">
        <v>1.3263000199999999</v>
      </c>
      <c r="H34">
        <v>9.9000003020963209E+37</v>
      </c>
      <c r="K34" s="2">
        <f>TREND(Calibration!$A$2:$A$4,Calibration!$B$2:$B$4,C34)</f>
        <v>429.44401437269096</v>
      </c>
      <c r="L34" s="2">
        <f>TREND(Calibration!$A$2:$A$4,Calibration!$C$2:$C$4,E34)</f>
        <v>1268.9249699353188</v>
      </c>
      <c r="M34" s="2">
        <f>TREND(Calibration!$A$2:$A$4,Calibration!$D$2:$D$4,G34)</f>
        <v>505.72108372487196</v>
      </c>
    </row>
    <row r="35" spans="1:13" x14ac:dyDescent="0.25">
      <c r="A35">
        <v>162358</v>
      </c>
      <c r="B35">
        <v>14.739000320000001</v>
      </c>
      <c r="C35">
        <v>0.67879999000000002</v>
      </c>
      <c r="D35">
        <v>447.38400268999999</v>
      </c>
      <c r="E35">
        <v>3.5669999099999998</v>
      </c>
      <c r="F35">
        <v>9.9000003020963209E+37</v>
      </c>
      <c r="G35">
        <v>1.3279999499999999</v>
      </c>
      <c r="H35">
        <v>1173.5639648399999</v>
      </c>
      <c r="K35" s="2">
        <f>TREND(Calibration!$A$2:$A$4,Calibration!$B$2:$B$4,C35)</f>
        <v>433.06288385037993</v>
      </c>
      <c r="L35" s="2">
        <f>TREND(Calibration!$A$2:$A$4,Calibration!$C$2:$C$4,E35)</f>
        <v>1423.3956957250557</v>
      </c>
      <c r="M35" s="2">
        <f>TREND(Calibration!$A$2:$A$4,Calibration!$D$2:$D$4,G35)</f>
        <v>506.4218610988097</v>
      </c>
    </row>
    <row r="36" spans="1:13" x14ac:dyDescent="0.25">
      <c r="A36">
        <v>167357</v>
      </c>
      <c r="B36">
        <v>14.739000320000001</v>
      </c>
      <c r="C36">
        <v>0.67559999000000004</v>
      </c>
      <c r="D36">
        <v>9.9000003020963209E+37</v>
      </c>
      <c r="E36">
        <v>2.5327999600000002</v>
      </c>
      <c r="F36">
        <v>9.9000003020963209E+37</v>
      </c>
      <c r="G36">
        <v>1.3408999399999999</v>
      </c>
      <c r="H36">
        <v>9.9000003020963209E+37</v>
      </c>
      <c r="K36" s="2">
        <f>TREND(Calibration!$A$2:$A$4,Calibration!$B$2:$B$4,C36)</f>
        <v>431.10009720424364</v>
      </c>
      <c r="L36" s="2">
        <f>TREND(Calibration!$A$2:$A$4,Calibration!$C$2:$C$4,E36)</f>
        <v>1004.9733641960536</v>
      </c>
      <c r="M36" s="2">
        <f>TREND(Calibration!$A$2:$A$4,Calibration!$D$2:$D$4,G36)</f>
        <v>511.73973955028896</v>
      </c>
    </row>
    <row r="37" spans="1:13" x14ac:dyDescent="0.25">
      <c r="A37">
        <v>172359</v>
      </c>
      <c r="B37">
        <v>14.79399967</v>
      </c>
      <c r="C37">
        <v>0.68049996999999995</v>
      </c>
      <c r="D37">
        <v>657.99597168000003</v>
      </c>
      <c r="E37">
        <v>2.6828999499999999</v>
      </c>
      <c r="F37">
        <v>9.9000003020963209E+37</v>
      </c>
      <c r="G37">
        <v>1.3506</v>
      </c>
      <c r="H37">
        <v>9.9000003020963209E+37</v>
      </c>
      <c r="K37" s="2">
        <f>TREND(Calibration!$A$2:$A$4,Calibration!$B$2:$B$4,C37)</f>
        <v>434.10560198872321</v>
      </c>
      <c r="L37" s="2">
        <f>TREND(Calibration!$A$2:$A$4,Calibration!$C$2:$C$4,E37)</f>
        <v>1065.7016477144196</v>
      </c>
      <c r="M37" s="2">
        <f>TREND(Calibration!$A$2:$A$4,Calibration!$D$2:$D$4,G37)</f>
        <v>515.73848218900866</v>
      </c>
    </row>
    <row r="38" spans="1:13" x14ac:dyDescent="0.25">
      <c r="A38">
        <v>177358</v>
      </c>
      <c r="B38">
        <v>14.852000240000001</v>
      </c>
      <c r="C38">
        <v>0.67879999000000002</v>
      </c>
      <c r="D38">
        <v>1280.8120117200001</v>
      </c>
      <c r="E38">
        <v>2.6521000899999998</v>
      </c>
      <c r="F38">
        <v>9.9000003020963209E+37</v>
      </c>
      <c r="G38">
        <v>1.37010002</v>
      </c>
      <c r="H38">
        <v>9.9000003020963209E+37</v>
      </c>
      <c r="K38" s="2">
        <f>TREND(Calibration!$A$2:$A$4,Calibration!$B$2:$B$4,C38)</f>
        <v>433.06288385037993</v>
      </c>
      <c r="L38" s="2">
        <f>TREND(Calibration!$A$2:$A$4,Calibration!$C$2:$C$4,E38)</f>
        <v>1053.2404701326889</v>
      </c>
      <c r="M38" s="2">
        <f>TREND(Calibration!$A$2:$A$4,Calibration!$D$2:$D$4,G38)</f>
        <v>523.77715013847342</v>
      </c>
    </row>
    <row r="39" spans="1:13" x14ac:dyDescent="0.25">
      <c r="A39">
        <v>182367</v>
      </c>
      <c r="B39">
        <v>14.88799953</v>
      </c>
      <c r="C39">
        <v>0.67669999999999997</v>
      </c>
      <c r="D39">
        <v>966.41400146000001</v>
      </c>
      <c r="E39">
        <v>3.4066000000000001</v>
      </c>
      <c r="F39">
        <v>9.9000003020963209E+37</v>
      </c>
      <c r="G39">
        <v>1.36409998</v>
      </c>
      <c r="H39">
        <v>9.9000003020963209E+37</v>
      </c>
      <c r="K39" s="2">
        <f>TREND(Calibration!$A$2:$A$4,Calibration!$B$2:$B$4,C39)</f>
        <v>431.77481124756122</v>
      </c>
      <c r="L39" s="2">
        <f>TREND(Calibration!$A$2:$A$4,Calibration!$C$2:$C$4,E39)</f>
        <v>1358.5002136480725</v>
      </c>
      <c r="M39" s="2">
        <f>TREND(Calibration!$A$2:$A$4,Calibration!$D$2:$D$4,G39)</f>
        <v>521.30369989362714</v>
      </c>
    </row>
    <row r="40" spans="1:13" x14ac:dyDescent="0.25">
      <c r="A40">
        <v>187358</v>
      </c>
      <c r="B40">
        <v>15.006999970000001</v>
      </c>
      <c r="C40">
        <v>0.67779999999999996</v>
      </c>
      <c r="D40">
        <v>332.69100952000002</v>
      </c>
      <c r="E40">
        <v>4.0416998900000003</v>
      </c>
      <c r="F40">
        <v>9.9000003020963209E+37</v>
      </c>
      <c r="G40">
        <v>1.3667999500000001</v>
      </c>
      <c r="H40">
        <v>967.14099121000004</v>
      </c>
      <c r="K40" s="2">
        <f>TREND(Calibration!$A$2:$A$4,Calibration!$B$2:$B$4,C40)</f>
        <v>432.44951915717058</v>
      </c>
      <c r="L40" s="2">
        <f>TREND(Calibration!$A$2:$A$4,Calibration!$C$2:$C$4,E40)</f>
        <v>1615.4524371785542</v>
      </c>
      <c r="M40" s="2">
        <f>TREND(Calibration!$A$2:$A$4,Calibration!$D$2:$D$4,G40)</f>
        <v>522.41673271633795</v>
      </c>
    </row>
    <row r="41" spans="1:13" x14ac:dyDescent="0.25">
      <c r="A41">
        <v>192367</v>
      </c>
      <c r="B41">
        <v>15.02000046</v>
      </c>
      <c r="C41">
        <v>0.67720002000000001</v>
      </c>
      <c r="D41">
        <v>999.48602295000001</v>
      </c>
      <c r="E41">
        <v>3.5604999099999999</v>
      </c>
      <c r="F41">
        <v>9.9000003020963209E+37</v>
      </c>
      <c r="G41">
        <v>1.3766000300000001</v>
      </c>
      <c r="H41">
        <v>9.9000003020963209E+37</v>
      </c>
      <c r="K41" s="2">
        <f>TREND(Calibration!$A$2:$A$4,Calibration!$B$2:$B$4,C41)</f>
        <v>432.08150892843656</v>
      </c>
      <c r="L41" s="2">
        <f>TREND(Calibration!$A$2:$A$4,Calibration!$C$2:$C$4,E41)</f>
        <v>1420.7658898012221</v>
      </c>
      <c r="M41" s="2">
        <f>TREND(Calibration!$A$2:$A$4,Calibration!$D$2:$D$4,G41)</f>
        <v>526.45670749575822</v>
      </c>
    </row>
    <row r="42" spans="1:13" x14ac:dyDescent="0.25">
      <c r="A42">
        <v>197358</v>
      </c>
      <c r="B42">
        <v>15.10700035</v>
      </c>
      <c r="C42">
        <v>0.67779999999999996</v>
      </c>
      <c r="D42">
        <v>800.23797606999995</v>
      </c>
      <c r="E42">
        <v>3.7111999999999998</v>
      </c>
      <c r="F42">
        <v>9.9000003020963209E+37</v>
      </c>
      <c r="G42">
        <v>1.3717000500000001</v>
      </c>
      <c r="H42">
        <v>9.9000003020963209E+37</v>
      </c>
      <c r="K42" s="2">
        <f>TREND(Calibration!$A$2:$A$4,Calibration!$B$2:$B$4,C42)</f>
        <v>432.44951915717058</v>
      </c>
      <c r="L42" s="2">
        <f>TREND(Calibration!$A$2:$A$4,Calibration!$C$2:$C$4,E42)</f>
        <v>1481.7369650941869</v>
      </c>
      <c r="M42" s="2">
        <f>TREND(Calibration!$A$2:$A$4,Calibration!$D$2:$D$4,G42)</f>
        <v>524.4367448403857</v>
      </c>
    </row>
    <row r="43" spans="1:13" x14ac:dyDescent="0.25">
      <c r="A43">
        <v>202457</v>
      </c>
      <c r="B43">
        <v>15.16300011</v>
      </c>
      <c r="C43">
        <v>0.67129998999999996</v>
      </c>
      <c r="D43">
        <v>858.02801513999998</v>
      </c>
      <c r="E43">
        <v>3.1970000299999999</v>
      </c>
      <c r="F43">
        <v>9.9000003020963209E+37</v>
      </c>
      <c r="G43">
        <v>1.37390006</v>
      </c>
      <c r="H43">
        <v>1342.92700195</v>
      </c>
      <c r="K43" s="2">
        <f>TREND(Calibration!$A$2:$A$4,Calibration!$B$2:$B$4,C43)</f>
        <v>428.46260264849798</v>
      </c>
      <c r="L43" s="2">
        <f>TREND(Calibration!$A$2:$A$4,Calibration!$C$2:$C$4,E43)</f>
        <v>1273.6990993801701</v>
      </c>
      <c r="M43" s="2">
        <f>TREND(Calibration!$A$2:$A$4,Calibration!$D$2:$D$4,G43)</f>
        <v>525.34367467304742</v>
      </c>
    </row>
    <row r="44" spans="1:13" x14ac:dyDescent="0.25">
      <c r="A44">
        <v>207358</v>
      </c>
      <c r="B44">
        <v>15.161000250000001</v>
      </c>
      <c r="C44">
        <v>0.66700000000000004</v>
      </c>
      <c r="D44">
        <v>1316.7989502</v>
      </c>
      <c r="E44">
        <v>3.19269991</v>
      </c>
      <c r="F44">
        <v>9.9000003020963209E+37</v>
      </c>
      <c r="G44">
        <v>1.37600005</v>
      </c>
      <c r="H44">
        <v>9.9000003020963209E+37</v>
      </c>
      <c r="K44" s="2">
        <f>TREND(Calibration!$A$2:$A$4,Calibration!$B$2:$B$4,C44)</f>
        <v>425.8251142264607</v>
      </c>
      <c r="L44" s="2">
        <f>TREND(Calibration!$A$2:$A$4,Calibration!$C$2:$C$4,E44)</f>
        <v>1271.9593330649091</v>
      </c>
      <c r="M44" s="2">
        <f>TREND(Calibration!$A$2:$A$4,Calibration!$D$2:$D$4,G44)</f>
        <v>526.20937236500868</v>
      </c>
    </row>
    <row r="45" spans="1:13" x14ac:dyDescent="0.25">
      <c r="A45">
        <v>212368</v>
      </c>
      <c r="B45">
        <v>15.15400028</v>
      </c>
      <c r="C45">
        <v>0.67180002000000005</v>
      </c>
      <c r="D45">
        <v>9.9000003020963209E+37</v>
      </c>
      <c r="E45">
        <v>2.9712998900000001</v>
      </c>
      <c r="F45">
        <v>9.9000003020963209E+37</v>
      </c>
      <c r="G45">
        <v>1.39709997</v>
      </c>
      <c r="H45">
        <v>9.9000003020963209E+37</v>
      </c>
      <c r="K45" s="2">
        <f>TREND(Calibration!$A$2:$A$4,Calibration!$B$2:$B$4,C45)</f>
        <v>428.76930646308165</v>
      </c>
      <c r="L45" s="2">
        <f>TREND(Calibration!$A$2:$A$4,Calibration!$C$2:$C$4,E45)</f>
        <v>1182.3840893521556</v>
      </c>
      <c r="M45" s="2">
        <f>TREND(Calibration!$A$2:$A$4,Calibration!$D$2:$D$4,G45)</f>
        <v>534.90758142532093</v>
      </c>
    </row>
    <row r="46" spans="1:13" x14ac:dyDescent="0.25">
      <c r="A46">
        <v>217358</v>
      </c>
      <c r="B46">
        <v>15.196000099999999</v>
      </c>
      <c r="C46">
        <v>0.66700000000000004</v>
      </c>
      <c r="D46">
        <v>1080.1889648399999</v>
      </c>
      <c r="E46">
        <v>3.0917000799999999</v>
      </c>
      <c r="F46">
        <v>9.9000003020963209E+37</v>
      </c>
      <c r="G46">
        <v>1.3727999900000001</v>
      </c>
      <c r="H46">
        <v>9.9000003020963209E+37</v>
      </c>
      <c r="K46" s="2">
        <f>TREND(Calibration!$A$2:$A$4,Calibration!$B$2:$B$4,C46)</f>
        <v>425.8251142264607</v>
      </c>
      <c r="L46" s="2">
        <f>TREND(Calibration!$A$2:$A$4,Calibration!$C$2:$C$4,E46)</f>
        <v>1231.0962636433405</v>
      </c>
      <c r="M46" s="2">
        <f>TREND(Calibration!$A$2:$A$4,Calibration!$D$2:$D$4,G46)</f>
        <v>524.89018296118422</v>
      </c>
    </row>
    <row r="47" spans="1:13" x14ac:dyDescent="0.25">
      <c r="A47">
        <v>222459</v>
      </c>
      <c r="B47">
        <v>15.23499966</v>
      </c>
      <c r="C47">
        <v>0.67019998999999997</v>
      </c>
      <c r="D47">
        <v>406.08401488999999</v>
      </c>
      <c r="E47">
        <v>2.7411999699999998</v>
      </c>
      <c r="F47">
        <v>9.9000003020963209E+37</v>
      </c>
      <c r="G47">
        <v>1.38139999</v>
      </c>
      <c r="H47">
        <v>756.32702637</v>
      </c>
      <c r="K47" s="2">
        <f>TREND(Calibration!$A$2:$A$4,Calibration!$B$2:$B$4,C47)</f>
        <v>427.78789473888867</v>
      </c>
      <c r="L47" s="2">
        <f>TREND(Calibration!$A$2:$A$4,Calibration!$C$2:$C$4,E47)</f>
        <v>1089.2889920152845</v>
      </c>
      <c r="M47" s="2">
        <f>TREND(Calibration!$A$2:$A$4,Calibration!$D$2:$D$4,G47)</f>
        <v>528.43543801043018</v>
      </c>
    </row>
    <row r="48" spans="1:13" x14ac:dyDescent="0.25">
      <c r="A48">
        <v>227358</v>
      </c>
      <c r="B48">
        <v>15.274000170000001</v>
      </c>
      <c r="C48">
        <v>0.67019998999999997</v>
      </c>
      <c r="D48">
        <v>9.9000003020963209E+37</v>
      </c>
      <c r="E48">
        <v>2.8104000099999999</v>
      </c>
      <c r="F48">
        <v>9.9000003020963209E+37</v>
      </c>
      <c r="G48">
        <v>1.4068000300000001</v>
      </c>
      <c r="H48">
        <v>9.9000003020963209E+37</v>
      </c>
      <c r="K48" s="2">
        <f>TREND(Calibration!$A$2:$A$4,Calibration!$B$2:$B$4,C48)</f>
        <v>427.78789473888867</v>
      </c>
      <c r="L48" s="2">
        <f>TREND(Calibration!$A$2:$A$4,Calibration!$C$2:$C$4,E48)</f>
        <v>1117.2863266493659</v>
      </c>
      <c r="M48" s="2">
        <f>TREND(Calibration!$A$2:$A$4,Calibration!$D$2:$D$4,G48)</f>
        <v>538.90632406404052</v>
      </c>
    </row>
    <row r="49" spans="1:13" x14ac:dyDescent="0.25">
      <c r="A49">
        <v>232357</v>
      </c>
      <c r="B49">
        <v>15.329999920000001</v>
      </c>
      <c r="C49">
        <v>0.66860001999999996</v>
      </c>
      <c r="D49">
        <v>9.9000003020963209E+37</v>
      </c>
      <c r="E49">
        <v>2.7639000399999998</v>
      </c>
      <c r="F49">
        <v>1277.4969482399999</v>
      </c>
      <c r="G49">
        <v>1.4099999700000001</v>
      </c>
      <c r="H49">
        <v>9.9000003020963209E+37</v>
      </c>
      <c r="K49" s="2">
        <f>TREND(Calibration!$A$2:$A$4,Calibration!$B$2:$B$4,C49)</f>
        <v>426.8065198169453</v>
      </c>
      <c r="L49" s="2">
        <f>TREND(Calibration!$A$2:$A$4,Calibration!$C$2:$C$4,E49)</f>
        <v>1098.4731117933522</v>
      </c>
      <c r="M49" s="2">
        <f>TREND(Calibration!$A$2:$A$4,Calibration!$D$2:$D$4,G49)</f>
        <v>540.22546399918986</v>
      </c>
    </row>
    <row r="50" spans="1:13" x14ac:dyDescent="0.25">
      <c r="A50">
        <v>237359</v>
      </c>
      <c r="B50">
        <v>15.333000180000001</v>
      </c>
      <c r="C50">
        <v>0.66860001999999996</v>
      </c>
      <c r="D50">
        <v>1311.32995605</v>
      </c>
      <c r="E50">
        <v>2.9410998799999999</v>
      </c>
      <c r="F50">
        <v>1268.2860107399999</v>
      </c>
      <c r="G50">
        <v>1.4099999700000001</v>
      </c>
      <c r="H50">
        <v>9.9000003020963209E+37</v>
      </c>
      <c r="K50" s="2">
        <f>TREND(Calibration!$A$2:$A$4,Calibration!$B$2:$B$4,C50)</f>
        <v>426.8065198169453</v>
      </c>
      <c r="L50" s="2">
        <f>TREND(Calibration!$A$2:$A$4,Calibration!$C$2:$C$4,E50)</f>
        <v>1170.165602398642</v>
      </c>
      <c r="M50" s="2">
        <f>TREND(Calibration!$A$2:$A$4,Calibration!$D$2:$D$4,G50)</f>
        <v>540.22546399918986</v>
      </c>
    </row>
    <row r="51" spans="1:13" x14ac:dyDescent="0.25">
      <c r="A51">
        <v>242357</v>
      </c>
      <c r="B51">
        <v>15.3409996</v>
      </c>
      <c r="C51">
        <v>0.66589999</v>
      </c>
      <c r="D51">
        <v>1168.7110595700001</v>
      </c>
      <c r="E51">
        <v>2.9999001000000001</v>
      </c>
      <c r="F51">
        <v>9.9000003020963209E+37</v>
      </c>
      <c r="G51">
        <v>1.4003000299999999</v>
      </c>
      <c r="H51">
        <v>9.9000003020963209E+37</v>
      </c>
      <c r="K51" s="2">
        <f>TREND(Calibration!$A$2:$A$4,Calibration!$B$2:$B$4,C51)</f>
        <v>425.15040018314306</v>
      </c>
      <c r="L51" s="2">
        <f>TREND(Calibration!$A$2:$A$4,Calibration!$C$2:$C$4,E51)</f>
        <v>1193.9553203799844</v>
      </c>
      <c r="M51" s="2">
        <f>TREND(Calibration!$A$2:$A$4,Calibration!$D$2:$D$4,G51)</f>
        <v>536.22677082914527</v>
      </c>
    </row>
    <row r="52" spans="1:13" x14ac:dyDescent="0.25">
      <c r="A52">
        <v>247358</v>
      </c>
      <c r="B52">
        <v>15.286000250000001</v>
      </c>
      <c r="C52">
        <v>0.65880000999999999</v>
      </c>
      <c r="D52">
        <v>973.58099364999998</v>
      </c>
      <c r="E52">
        <v>2.7985000599999998</v>
      </c>
      <c r="F52">
        <v>9.9000003020963209E+37</v>
      </c>
      <c r="G52">
        <v>1.4148999499999999</v>
      </c>
      <c r="H52">
        <v>9.9000003020963209E+37</v>
      </c>
      <c r="K52" s="2">
        <f>TREND(Calibration!$A$2:$A$4,Calibration!$B$2:$B$4,C52)</f>
        <v>420.79547957944476</v>
      </c>
      <c r="L52" s="2">
        <f>TREND(Calibration!$A$2:$A$4,Calibration!$C$2:$C$4,E52)</f>
        <v>1112.4717791103928</v>
      </c>
      <c r="M52" s="2">
        <f>TREND(Calibration!$A$2:$A$4,Calibration!$D$2:$D$4,G52)</f>
        <v>542.24542665456238</v>
      </c>
    </row>
    <row r="53" spans="1:13" x14ac:dyDescent="0.25">
      <c r="A53">
        <v>252357</v>
      </c>
      <c r="B53">
        <v>15.204999920000001</v>
      </c>
      <c r="C53">
        <v>0.66369997999999997</v>
      </c>
      <c r="D53">
        <v>1035.7530517600001</v>
      </c>
      <c r="E53">
        <v>2.8417000799999999</v>
      </c>
      <c r="F53">
        <v>9.9000003020963209E+37</v>
      </c>
      <c r="G53">
        <v>1.42680001</v>
      </c>
      <c r="H53">
        <v>9.9000003020963209E+37</v>
      </c>
      <c r="K53" s="2">
        <f>TREND(Calibration!$A$2:$A$4,Calibration!$B$2:$B$4,C53)</f>
        <v>423.80097823021606</v>
      </c>
      <c r="L53" s="2">
        <f>TREND(Calibration!$A$2:$A$4,Calibration!$C$2:$C$4,E53)</f>
        <v>1129.9498819574289</v>
      </c>
      <c r="M53" s="2">
        <f>TREND(Calibration!$A$2:$A$4,Calibration!$D$2:$D$4,G53)</f>
        <v>547.15109500355425</v>
      </c>
    </row>
    <row r="54" spans="1:13" x14ac:dyDescent="0.25">
      <c r="A54">
        <v>257358</v>
      </c>
      <c r="B54">
        <v>15.149999619999999</v>
      </c>
      <c r="C54">
        <v>0.66259997999999998</v>
      </c>
      <c r="D54">
        <v>541.15301513999998</v>
      </c>
      <c r="E54">
        <v>2.7888000000000002</v>
      </c>
      <c r="F54">
        <v>9.9000003020963209E+37</v>
      </c>
      <c r="G54">
        <v>1.4445999899999999</v>
      </c>
      <c r="H54">
        <v>9.9000003020963209E+37</v>
      </c>
      <c r="K54" s="2">
        <f>TREND(Calibration!$A$2:$A$4,Calibration!$B$2:$B$4,C54)</f>
        <v>423.12627032060675</v>
      </c>
      <c r="L54" s="2">
        <f>TREND(Calibration!$A$2:$A$4,Calibration!$C$2:$C$4,E54)</f>
        <v>1108.5472752258481</v>
      </c>
      <c r="M54" s="2">
        <f>TREND(Calibration!$A$2:$A$4,Calibration!$D$2:$D$4,G54)</f>
        <v>554.4889402327957</v>
      </c>
    </row>
    <row r="55" spans="1:13" x14ac:dyDescent="0.25">
      <c r="A55">
        <v>262358</v>
      </c>
      <c r="B55">
        <v>15.08199978</v>
      </c>
      <c r="C55">
        <v>0.66100000999999997</v>
      </c>
      <c r="D55">
        <v>580.03802489999998</v>
      </c>
      <c r="E55">
        <v>2.7931001200000001</v>
      </c>
      <c r="F55">
        <v>9.9000003020963209E+37</v>
      </c>
      <c r="G55">
        <v>1.4397000099999999</v>
      </c>
      <c r="H55">
        <v>9.9000003020963209E+37</v>
      </c>
      <c r="K55" s="2">
        <f>TREND(Calibration!$A$2:$A$4,Calibration!$B$2:$B$4,C55)</f>
        <v>422.14489539866344</v>
      </c>
      <c r="L55" s="2">
        <f>TREND(Calibration!$A$2:$A$4,Calibration!$C$2:$C$4,E55)</f>
        <v>1110.2870415411089</v>
      </c>
      <c r="M55" s="2">
        <f>TREND(Calibration!$A$2:$A$4,Calibration!$D$2:$D$4,G55)</f>
        <v>552.46897757742306</v>
      </c>
    </row>
    <row r="56" spans="1:13" x14ac:dyDescent="0.25">
      <c r="A56">
        <v>267358</v>
      </c>
      <c r="B56">
        <v>15.06499958</v>
      </c>
      <c r="C56">
        <v>0.66420000999999995</v>
      </c>
      <c r="D56">
        <v>910.41302489999998</v>
      </c>
      <c r="E56">
        <v>2.7860999099999999</v>
      </c>
      <c r="F56">
        <v>9.9000003020963209E+37</v>
      </c>
      <c r="G56">
        <v>1.43700004</v>
      </c>
      <c r="H56">
        <v>9.9000003020963209E+37</v>
      </c>
      <c r="K56" s="2">
        <f>TREND(Calibration!$A$2:$A$4,Calibration!$B$2:$B$4,C56)</f>
        <v>424.10768204479967</v>
      </c>
      <c r="L56" s="2">
        <f>TREND(Calibration!$A$2:$A$4,Calibration!$C$2:$C$4,E56)</f>
        <v>1107.4548578909428</v>
      </c>
      <c r="M56" s="2">
        <f>TREND(Calibration!$A$2:$A$4,Calibration!$D$2:$D$4,G56)</f>
        <v>551.35594475471237</v>
      </c>
    </row>
    <row r="57" spans="1:13" x14ac:dyDescent="0.25">
      <c r="A57">
        <v>272359</v>
      </c>
      <c r="B57">
        <v>15.055999760000001</v>
      </c>
      <c r="C57">
        <v>0.65289998000000005</v>
      </c>
      <c r="D57">
        <v>1037.3520507799999</v>
      </c>
      <c r="E57">
        <v>2.5123000100000001</v>
      </c>
      <c r="F57">
        <v>9.9000003020963209E+37</v>
      </c>
      <c r="G57">
        <v>1.45700002</v>
      </c>
      <c r="H57">
        <v>9.9000003020963209E+37</v>
      </c>
      <c r="K57" s="2">
        <f>TREND(Calibration!$A$2:$A$4,Calibration!$B$2:$B$4,C57)</f>
        <v>417.17657329950623</v>
      </c>
      <c r="L57" s="2">
        <f>TREND(Calibration!$A$2:$A$4,Calibration!$C$2:$C$4,E57)</f>
        <v>996.67938112708521</v>
      </c>
      <c r="M57" s="2">
        <f>TREND(Calibration!$A$2:$A$4,Calibration!$D$2:$D$4,G57)</f>
        <v>559.6007156942261</v>
      </c>
    </row>
    <row r="58" spans="1:13" x14ac:dyDescent="0.25">
      <c r="A58">
        <v>277359</v>
      </c>
      <c r="B58">
        <v>15.022999759999999</v>
      </c>
      <c r="C58">
        <v>0.65069997000000002</v>
      </c>
      <c r="D58">
        <v>9.9000003020963209E+37</v>
      </c>
      <c r="E58">
        <v>2.7639000399999998</v>
      </c>
      <c r="F58">
        <v>9.9000003020963209E+37</v>
      </c>
      <c r="G58">
        <v>1.4635000199999999</v>
      </c>
      <c r="H58">
        <v>9.9000003020963209E+37</v>
      </c>
      <c r="K58" s="2">
        <f>TREND(Calibration!$A$2:$A$4,Calibration!$B$2:$B$4,C58)</f>
        <v>415.82715134657923</v>
      </c>
      <c r="L58" s="2">
        <f>TREND(Calibration!$A$2:$A$4,Calibration!$C$2:$C$4,E58)</f>
        <v>1098.4731117933522</v>
      </c>
      <c r="M58" s="2">
        <f>TREND(Calibration!$A$2:$A$4,Calibration!$D$2:$D$4,G58)</f>
        <v>562.28026892912123</v>
      </c>
    </row>
    <row r="59" spans="1:13" x14ac:dyDescent="0.25">
      <c r="A59">
        <v>282358</v>
      </c>
      <c r="B59">
        <v>15.04300022</v>
      </c>
      <c r="C59">
        <v>0.65020001000000005</v>
      </c>
      <c r="D59">
        <v>989.96099853999999</v>
      </c>
      <c r="E59">
        <v>2.4669001100000001</v>
      </c>
      <c r="F59">
        <v>9.9000003020963209E+37</v>
      </c>
      <c r="G59">
        <v>1.4586000400000001</v>
      </c>
      <c r="H59">
        <v>1154.4739990200001</v>
      </c>
      <c r="K59" s="2">
        <f>TREND(Calibration!$A$2:$A$4,Calibration!$B$2:$B$4,C59)</f>
        <v>415.52049046795355</v>
      </c>
      <c r="L59" s="2">
        <f>TREND(Calibration!$A$2:$A$4,Calibration!$C$2:$C$4,E59)</f>
        <v>978.31123867147642</v>
      </c>
      <c r="M59" s="2">
        <f>TREND(Calibration!$A$2:$A$4,Calibration!$D$2:$D$4,G59)</f>
        <v>560.26030627374871</v>
      </c>
    </row>
    <row r="60" spans="1:13" x14ac:dyDescent="0.25">
      <c r="A60">
        <v>287358</v>
      </c>
      <c r="B60">
        <v>15.010000229999999</v>
      </c>
      <c r="C60">
        <v>0.64370000000000005</v>
      </c>
      <c r="D60">
        <v>9.9000003020963209E+37</v>
      </c>
      <c r="E60">
        <v>3.8721001099999999</v>
      </c>
      <c r="F60">
        <v>9.9000003020963209E+37</v>
      </c>
      <c r="G60">
        <v>1.4586000400000001</v>
      </c>
      <c r="H60">
        <v>9.9000003020963209E+37</v>
      </c>
      <c r="K60" s="2">
        <f>TREND(Calibration!$A$2:$A$4,Calibration!$B$2:$B$4,C60)</f>
        <v>411.53357395928094</v>
      </c>
      <c r="L60" s="2">
        <f>TREND(Calibration!$A$2:$A$4,Calibration!$C$2:$C$4,E60)</f>
        <v>1546.8348208516475</v>
      </c>
      <c r="M60" s="2">
        <f>TREND(Calibration!$A$2:$A$4,Calibration!$D$2:$D$4,G60)</f>
        <v>560.26030627374871</v>
      </c>
    </row>
    <row r="61" spans="1:13" x14ac:dyDescent="0.25">
      <c r="A61">
        <v>292443</v>
      </c>
      <c r="B61">
        <v>14.89000034</v>
      </c>
      <c r="C61">
        <v>0.64749997999999997</v>
      </c>
      <c r="D61">
        <v>9.9000003020963209E+37</v>
      </c>
      <c r="E61">
        <v>3.2030000699999999</v>
      </c>
      <c r="F61">
        <v>9.9000003020963209E+37</v>
      </c>
      <c r="G61">
        <v>1.4635000199999999</v>
      </c>
      <c r="H61">
        <v>9.9000003020963209E+37</v>
      </c>
      <c r="K61" s="2">
        <f>TREND(Calibration!$A$2:$A$4,Calibration!$B$2:$B$4,C61)</f>
        <v>413.8643708341512</v>
      </c>
      <c r="L61" s="2">
        <f>TREND(Calibration!$A$2:$A$4,Calibration!$C$2:$C$4,E61)</f>
        <v>1276.126628724053</v>
      </c>
      <c r="M61" s="2">
        <f>TREND(Calibration!$A$2:$A$4,Calibration!$D$2:$D$4,G61)</f>
        <v>562.28026892912123</v>
      </c>
    </row>
    <row r="62" spans="1:13" x14ac:dyDescent="0.25">
      <c r="A62">
        <v>297357</v>
      </c>
      <c r="B62">
        <v>14.786000250000001</v>
      </c>
      <c r="C62">
        <v>0.64259999999999995</v>
      </c>
      <c r="D62">
        <v>1299.30700684</v>
      </c>
      <c r="E62">
        <v>2.5186998799999998</v>
      </c>
      <c r="F62">
        <v>9.9000003020963209E+37</v>
      </c>
      <c r="G62">
        <v>1.4678000200000001</v>
      </c>
      <c r="H62">
        <v>9.9000003020963209E+37</v>
      </c>
      <c r="K62" s="2">
        <f>TREND(Calibration!$A$2:$A$4,Calibration!$B$2:$B$4,C62)</f>
        <v>410.85886604967158</v>
      </c>
      <c r="L62" s="2">
        <f>TREND(Calibration!$A$2:$A$4,Calibration!$C$2:$C$4,E62)</f>
        <v>999.26867590212589</v>
      </c>
      <c r="M62" s="2">
        <f>TREND(Calibration!$A$2:$A$4,Calibration!$D$2:$D$4,G62)</f>
        <v>564.05289645374432</v>
      </c>
    </row>
    <row r="63" spans="1:13" x14ac:dyDescent="0.25">
      <c r="A63">
        <v>302358</v>
      </c>
      <c r="B63">
        <v>14.64000034</v>
      </c>
      <c r="C63">
        <v>0.63779998000000004</v>
      </c>
      <c r="D63">
        <v>1145.6300048799999</v>
      </c>
      <c r="E63">
        <v>2.9335000500000001</v>
      </c>
      <c r="F63">
        <v>9.9000003020963209E+37</v>
      </c>
      <c r="G63">
        <v>1.4667999700000001</v>
      </c>
      <c r="H63">
        <v>9.9000003020963209E+37</v>
      </c>
      <c r="K63" s="2">
        <f>TREND(Calibration!$A$2:$A$4,Calibration!$B$2:$B$4,C63)</f>
        <v>407.91467381305068</v>
      </c>
      <c r="L63" s="2">
        <f>TREND(Calibration!$A$2:$A$4,Calibration!$C$2:$C$4,E63)</f>
        <v>1167.0908211749299</v>
      </c>
      <c r="M63" s="2">
        <f>TREND(Calibration!$A$2:$A$4,Calibration!$D$2:$D$4,G63)</f>
        <v>563.6406368825817</v>
      </c>
    </row>
    <row r="64" spans="1:13" x14ac:dyDescent="0.25">
      <c r="A64">
        <v>307373</v>
      </c>
      <c r="B64">
        <v>14.53299999</v>
      </c>
      <c r="C64">
        <v>0.64209998000000001</v>
      </c>
      <c r="D64">
        <v>603.17199706999997</v>
      </c>
      <c r="E64">
        <v>2.93239999</v>
      </c>
      <c r="F64">
        <v>9.9000003020963209E+37</v>
      </c>
      <c r="G64">
        <v>1.4586000400000001</v>
      </c>
      <c r="H64">
        <v>9.9000003020963209E+37</v>
      </c>
      <c r="K64" s="2">
        <f>TREND(Calibration!$A$2:$A$4,Calibration!$B$2:$B$4,C64)</f>
        <v>410.55216836879629</v>
      </c>
      <c r="L64" s="2">
        <f>TREND(Calibration!$A$2:$A$4,Calibration!$C$2:$C$4,E64)</f>
        <v>1166.6457528203803</v>
      </c>
      <c r="M64" s="2">
        <f>TREND(Calibration!$A$2:$A$4,Calibration!$D$2:$D$4,G64)</f>
        <v>560.26030627374871</v>
      </c>
    </row>
    <row r="65" spans="1:13" x14ac:dyDescent="0.25">
      <c r="A65">
        <v>312372</v>
      </c>
      <c r="B65">
        <v>14.43900013</v>
      </c>
      <c r="C65">
        <v>0.63940001000000002</v>
      </c>
      <c r="D65">
        <v>9.9000003020963209E+37</v>
      </c>
      <c r="E65">
        <v>5.0093998900000001</v>
      </c>
      <c r="F65">
        <v>9.9000003020963209E+37</v>
      </c>
      <c r="G65">
        <v>1.45809996</v>
      </c>
      <c r="H65">
        <v>9.9000003020963209E+37</v>
      </c>
      <c r="K65" s="2">
        <f>TREND(Calibration!$A$2:$A$4,Calibration!$B$2:$B$4,C65)</f>
        <v>408.89608553724361</v>
      </c>
      <c r="L65" s="2">
        <f>TREND(Calibration!$A$2:$A$4,Calibration!$C$2:$C$4,E65)</f>
        <v>2006.9698514083802</v>
      </c>
      <c r="M65" s="2">
        <f>TREND(Calibration!$A$2:$A$4,Calibration!$D$2:$D$4,G65)</f>
        <v>560.05415381502462</v>
      </c>
    </row>
    <row r="66" spans="1:13" x14ac:dyDescent="0.25">
      <c r="A66">
        <v>317360</v>
      </c>
      <c r="B66">
        <v>14.36100006</v>
      </c>
      <c r="C66">
        <v>0.63990002999999995</v>
      </c>
      <c r="D66">
        <v>9.9000003020963209E+37</v>
      </c>
      <c r="E66">
        <v>5.0046000499999996</v>
      </c>
      <c r="F66">
        <v>9.9000003020963209E+37</v>
      </c>
      <c r="G66">
        <v>1.46080005</v>
      </c>
      <c r="H66">
        <v>9.9000003020963209E+37</v>
      </c>
      <c r="K66" s="2">
        <f>TREND(Calibration!$A$2:$A$4,Calibration!$B$2:$B$4,C66)</f>
        <v>409.2027832181189</v>
      </c>
      <c r="L66" s="2">
        <f>TREND(Calibration!$A$2:$A$4,Calibration!$C$2:$C$4,E66)</f>
        <v>2005.0279056136949</v>
      </c>
      <c r="M66" s="2">
        <f>TREND(Calibration!$A$2:$A$4,Calibration!$D$2:$D$4,G66)</f>
        <v>561.16723610641054</v>
      </c>
    </row>
    <row r="67" spans="1:13" x14ac:dyDescent="0.25">
      <c r="A67">
        <v>322451</v>
      </c>
      <c r="B67">
        <v>14.368000029999999</v>
      </c>
      <c r="C67">
        <v>0.64639997000000005</v>
      </c>
      <c r="D67">
        <v>520.26501465000001</v>
      </c>
      <c r="E67">
        <v>2.6807999599999999</v>
      </c>
      <c r="F67">
        <v>9.9000003020963209E+37</v>
      </c>
      <c r="G67">
        <v>1.4592000199999999</v>
      </c>
      <c r="H67">
        <v>1348.9119873</v>
      </c>
      <c r="K67" s="2">
        <f>TREND(Calibration!$A$2:$A$4,Calibration!$B$2:$B$4,C67)</f>
        <v>413.18965679083362</v>
      </c>
      <c r="L67" s="2">
        <f>TREND(Calibration!$A$2:$A$4,Calibration!$C$2:$C$4,E67)</f>
        <v>1064.8520221541132</v>
      </c>
      <c r="M67" s="2">
        <f>TREND(Calibration!$A$2:$A$4,Calibration!$D$2:$D$4,G67)</f>
        <v>560.50764140449826</v>
      </c>
    </row>
    <row r="68" spans="1:13" x14ac:dyDescent="0.25">
      <c r="A68">
        <v>327358</v>
      </c>
      <c r="B68">
        <v>14.315999980000001</v>
      </c>
      <c r="C68">
        <v>0.64429997999999999</v>
      </c>
      <c r="D68">
        <v>9.9000003020963209E+37</v>
      </c>
      <c r="E68">
        <v>2.23200011</v>
      </c>
      <c r="F68">
        <v>1052.0749511700001</v>
      </c>
      <c r="G68">
        <v>1.4586000400000001</v>
      </c>
      <c r="H68">
        <v>9.9000003020963209E+37</v>
      </c>
      <c r="K68" s="2">
        <f>TREND(Calibration!$A$2:$A$4,Calibration!$B$2:$B$4,C68)</f>
        <v>411.90158418801497</v>
      </c>
      <c r="L68" s="2">
        <f>TREND(Calibration!$A$2:$A$4,Calibration!$C$2:$C$4,E68)</f>
        <v>883.27409843939392</v>
      </c>
      <c r="M68" s="2">
        <f>TREND(Calibration!$A$2:$A$4,Calibration!$D$2:$D$4,G68)</f>
        <v>560.26030627374871</v>
      </c>
    </row>
    <row r="69" spans="1:13" x14ac:dyDescent="0.25">
      <c r="A69">
        <v>332358</v>
      </c>
      <c r="B69">
        <v>14.33199978</v>
      </c>
      <c r="C69">
        <v>0.64160001</v>
      </c>
      <c r="D69">
        <v>1280.2399902300001</v>
      </c>
      <c r="E69">
        <v>2.3524000599999999</v>
      </c>
      <c r="F69">
        <v>1163.9499511700001</v>
      </c>
      <c r="G69">
        <v>1.4635000199999999</v>
      </c>
      <c r="H69">
        <v>9.9000003020963209E+37</v>
      </c>
      <c r="K69" s="2">
        <f>TREND(Calibration!$A$2:$A$4,Calibration!$B$2:$B$4,C69)</f>
        <v>410.24550135646228</v>
      </c>
      <c r="L69" s="2">
        <f>TREND(Calibration!$A$2:$A$4,Calibration!$C$2:$C$4,E69)</f>
        <v>931.98617563005246</v>
      </c>
      <c r="M69" s="2">
        <f>TREND(Calibration!$A$2:$A$4,Calibration!$D$2:$D$4,G69)</f>
        <v>562.28026892912123</v>
      </c>
    </row>
    <row r="70" spans="1:13" x14ac:dyDescent="0.25">
      <c r="A70">
        <v>337358</v>
      </c>
      <c r="B70">
        <v>14.33199978</v>
      </c>
      <c r="C70">
        <v>0.64370000000000005</v>
      </c>
      <c r="D70">
        <v>1298.3830566399999</v>
      </c>
      <c r="E70">
        <v>2.3210999999999999</v>
      </c>
      <c r="F70">
        <v>1019.92901611</v>
      </c>
      <c r="G70">
        <v>1.4635000199999999</v>
      </c>
      <c r="H70">
        <v>9.9000003020963209E+37</v>
      </c>
      <c r="K70" s="2">
        <f>TREND(Calibration!$A$2:$A$4,Calibration!$B$2:$B$4,C70)</f>
        <v>411.53357395928094</v>
      </c>
      <c r="L70" s="2">
        <f>TREND(Calibration!$A$2:$A$4,Calibration!$C$2:$C$4,E70)</f>
        <v>919.32262436784481</v>
      </c>
      <c r="M70" s="2">
        <f>TREND(Calibration!$A$2:$A$4,Calibration!$D$2:$D$4,G70)</f>
        <v>562.28026892912123</v>
      </c>
    </row>
    <row r="71" spans="1:13" x14ac:dyDescent="0.25">
      <c r="A71">
        <v>342360</v>
      </c>
      <c r="B71">
        <v>14.352000240000001</v>
      </c>
      <c r="C71">
        <v>0.64969999</v>
      </c>
      <c r="D71">
        <v>-9.9000003020963209E+37</v>
      </c>
      <c r="E71">
        <v>2.4031999100000001</v>
      </c>
      <c r="F71">
        <v>9.9000003020963209E+37</v>
      </c>
      <c r="G71">
        <v>1.4673000599999999</v>
      </c>
      <c r="H71">
        <v>9.9000003020963209E+37</v>
      </c>
      <c r="K71" s="2">
        <f>TREND(Calibration!$A$2:$A$4,Calibration!$B$2:$B$4,C71)</f>
        <v>415.21379278707821</v>
      </c>
      <c r="L71" s="2">
        <f>TREND(Calibration!$A$2:$A$4,Calibration!$C$2:$C$4,E71)</f>
        <v>952.53905970080075</v>
      </c>
      <c r="M71" s="2">
        <f>TREND(Calibration!$A$2:$A$4,Calibration!$D$2:$D$4,G71)</f>
        <v>563.84679346369524</v>
      </c>
    </row>
    <row r="72" spans="1:13" x14ac:dyDescent="0.25">
      <c r="A72">
        <v>347358</v>
      </c>
      <c r="B72">
        <v>14.277000429999999</v>
      </c>
      <c r="C72">
        <v>0.64749997999999997</v>
      </c>
      <c r="D72">
        <v>9.9000003020963209E+37</v>
      </c>
      <c r="E72">
        <v>2.69260001</v>
      </c>
      <c r="F72">
        <v>9.9000003020963209E+37</v>
      </c>
      <c r="G72">
        <v>1.47109997</v>
      </c>
      <c r="H72">
        <v>9.9000003020963209E+37</v>
      </c>
      <c r="K72" s="2">
        <f>TREND(Calibration!$A$2:$A$4,Calibration!$B$2:$B$4,C72)</f>
        <v>413.8643708341512</v>
      </c>
      <c r="L72" s="2">
        <f>TREND(Calibration!$A$2:$A$4,Calibration!$C$2:$C$4,E72)</f>
        <v>1069.6261515989645</v>
      </c>
      <c r="M72" s="2">
        <f>TREND(Calibration!$A$2:$A$4,Calibration!$D$2:$D$4,G72)</f>
        <v>565.41326440720468</v>
      </c>
    </row>
    <row r="73" spans="1:13" x14ac:dyDescent="0.25">
      <c r="A73">
        <v>352359</v>
      </c>
      <c r="B73">
        <v>14.319000239999999</v>
      </c>
      <c r="C73">
        <v>0.64700000999999996</v>
      </c>
      <c r="D73">
        <v>462.64401244999999</v>
      </c>
      <c r="E73">
        <v>3.2483000799999999</v>
      </c>
      <c r="F73">
        <v>9.9000003020963209E+37</v>
      </c>
      <c r="G73">
        <v>1.4688999700000001</v>
      </c>
      <c r="H73">
        <v>9.9000003020963209E+37</v>
      </c>
      <c r="K73" s="2">
        <f>TREND(Calibration!$A$2:$A$4,Calibration!$B$2:$B$4,C73)</f>
        <v>413.5577038218172</v>
      </c>
      <c r="L73" s="2">
        <f>TREND(Calibration!$A$2:$A$4,Calibration!$C$2:$C$4,E73)</f>
        <v>1294.4543571313955</v>
      </c>
      <c r="M73" s="2">
        <f>TREND(Calibration!$A$2:$A$4,Calibration!$D$2:$D$4,G73)</f>
        <v>564.5063386969324</v>
      </c>
    </row>
    <row r="74" spans="1:13" x14ac:dyDescent="0.25">
      <c r="A74">
        <v>357434</v>
      </c>
      <c r="B74">
        <v>14.23799992</v>
      </c>
      <c r="C74">
        <v>0.64859997999999996</v>
      </c>
      <c r="D74">
        <v>9.9000003020963209E+37</v>
      </c>
      <c r="E74">
        <v>3.0053000499999998</v>
      </c>
      <c r="F74">
        <v>9.9000003020963209E+37</v>
      </c>
      <c r="G74">
        <v>1.47650003</v>
      </c>
      <c r="H74">
        <v>9.9000003020963209E+37</v>
      </c>
      <c r="K74" s="2">
        <f>TREND(Calibration!$A$2:$A$4,Calibration!$B$2:$B$4,C74)</f>
        <v>414.53907874376057</v>
      </c>
      <c r="L74" s="2">
        <f>TREND(Calibration!$A$2:$A$4,Calibration!$C$2:$C$4,E74)</f>
        <v>1196.1400619951237</v>
      </c>
      <c r="M74" s="2">
        <f>TREND(Calibration!$A$2:$A$4,Calibration!$D$2:$D$4,G74)</f>
        <v>567.63937952130129</v>
      </c>
    </row>
    <row r="75" spans="1:13" x14ac:dyDescent="0.25">
      <c r="A75">
        <v>362360</v>
      </c>
      <c r="B75">
        <v>14.25800037</v>
      </c>
      <c r="C75">
        <v>0.65020001000000005</v>
      </c>
      <c r="D75">
        <v>956.93499756000006</v>
      </c>
      <c r="E75">
        <v>2.7558000100000002</v>
      </c>
      <c r="F75">
        <v>9.9000003020963209E+37</v>
      </c>
      <c r="G75">
        <v>1.4722000399999999</v>
      </c>
      <c r="H75">
        <v>9.9000003020963209E+37</v>
      </c>
      <c r="K75" s="2">
        <f>TREND(Calibration!$A$2:$A$4,Calibration!$B$2:$B$4,C75)</f>
        <v>415.52049046795355</v>
      </c>
      <c r="L75" s="2">
        <f>TREND(Calibration!$A$2:$A$4,Calibration!$C$2:$C$4,E75)</f>
        <v>1095.195956889163</v>
      </c>
      <c r="M75" s="2">
        <f>TREND(Calibration!$A$2:$A$4,Calibration!$D$2:$D$4,G75)</f>
        <v>565.86675611906787</v>
      </c>
    </row>
    <row r="76" spans="1:13" x14ac:dyDescent="0.25">
      <c r="A76">
        <v>367361</v>
      </c>
      <c r="B76">
        <v>14.251000400000001</v>
      </c>
      <c r="C76">
        <v>0.65450001000000002</v>
      </c>
      <c r="D76">
        <v>1191.2609863299999</v>
      </c>
      <c r="E76">
        <v>2.9275999100000001</v>
      </c>
      <c r="F76">
        <v>9.9000003020963209E+37</v>
      </c>
      <c r="G76">
        <v>1.4694999500000001</v>
      </c>
      <c r="H76">
        <v>9.9000003020963209E+37</v>
      </c>
      <c r="K76" s="2">
        <f>TREND(Calibration!$A$2:$A$4,Calibration!$B$2:$B$4,C76)</f>
        <v>418.15798502369915</v>
      </c>
      <c r="L76" s="2">
        <f>TREND(Calibration!$A$2:$A$4,Calibration!$C$2:$C$4,E76)</f>
        <v>1164.7037099251686</v>
      </c>
      <c r="M76" s="2">
        <f>TREND(Calibration!$A$2:$A$4,Calibration!$D$2:$D$4,G76)</f>
        <v>564.75367382768206</v>
      </c>
    </row>
    <row r="77" spans="1:13" x14ac:dyDescent="0.25">
      <c r="A77">
        <v>372359</v>
      </c>
      <c r="B77">
        <v>14.25399971</v>
      </c>
      <c r="C77">
        <v>0.65719998000000002</v>
      </c>
      <c r="D77">
        <v>1240.8470459</v>
      </c>
      <c r="E77">
        <v>3.9886999099999998</v>
      </c>
      <c r="F77">
        <v>9.9000003020963209E+37</v>
      </c>
      <c r="G77">
        <v>1.47860003</v>
      </c>
      <c r="H77">
        <v>9.9000003020963209E+37</v>
      </c>
      <c r="K77" s="2">
        <f>TREND(Calibration!$A$2:$A$4,Calibration!$B$2:$B$4,C77)</f>
        <v>419.81406785525184</v>
      </c>
      <c r="L77" s="2">
        <f>TREND(Calibration!$A$2:$A$4,Calibration!$C$2:$C$4,E77)</f>
        <v>1594.0094123528513</v>
      </c>
      <c r="M77" s="2">
        <f>TREND(Calibration!$A$2:$A$4,Calibration!$D$2:$D$4,G77)</f>
        <v>568.50508133565199</v>
      </c>
    </row>
    <row r="78" spans="1:13" x14ac:dyDescent="0.25">
      <c r="A78">
        <v>377360</v>
      </c>
      <c r="B78">
        <v>14.23499966</v>
      </c>
      <c r="C78">
        <v>0.65450001000000002</v>
      </c>
      <c r="D78">
        <v>9.9000003020963209E+37</v>
      </c>
      <c r="E78">
        <v>3.10150003</v>
      </c>
      <c r="F78">
        <v>9.9000003020963209E+37</v>
      </c>
      <c r="G78">
        <v>1.47920001</v>
      </c>
      <c r="H78">
        <v>9.9000003020963209E+37</v>
      </c>
      <c r="K78" s="2">
        <f>TREND(Calibration!$A$2:$A$4,Calibration!$B$2:$B$4,C78)</f>
        <v>418.15798502369915</v>
      </c>
      <c r="L78" s="2">
        <f>TREND(Calibration!$A$2:$A$4,Calibration!$C$2:$C$4,E78)</f>
        <v>1235.061181576152</v>
      </c>
      <c r="M78" s="2">
        <f>TREND(Calibration!$A$2:$A$4,Calibration!$D$2:$D$4,G78)</f>
        <v>568.75241646640166</v>
      </c>
    </row>
    <row r="79" spans="1:13" x14ac:dyDescent="0.25">
      <c r="A79">
        <v>382359</v>
      </c>
      <c r="B79">
        <v>14.24100018</v>
      </c>
      <c r="C79">
        <v>0.65719998000000002</v>
      </c>
      <c r="D79">
        <v>1260.01293945</v>
      </c>
      <c r="E79">
        <v>2.7385001199999999</v>
      </c>
      <c r="F79">
        <v>9.9000003020963209E+37</v>
      </c>
      <c r="G79">
        <v>1.4878</v>
      </c>
      <c r="H79">
        <v>9.9000003020963209E+37</v>
      </c>
      <c r="K79" s="2">
        <f>TREND(Calibration!$A$2:$A$4,Calibration!$B$2:$B$4,C79)</f>
        <v>419.81406785525184</v>
      </c>
      <c r="L79" s="2">
        <f>TREND(Calibration!$A$2:$A$4,Calibration!$C$2:$C$4,E79)</f>
        <v>1088.1966717809057</v>
      </c>
      <c r="M79" s="2">
        <f>TREND(Calibration!$A$2:$A$4,Calibration!$D$2:$D$4,G79)</f>
        <v>572.29766739325794</v>
      </c>
    </row>
    <row r="80" spans="1:13" x14ac:dyDescent="0.25">
      <c r="A80">
        <v>387359</v>
      </c>
      <c r="B80">
        <v>14.21899986</v>
      </c>
      <c r="C80">
        <v>0.66049999000000004</v>
      </c>
      <c r="D80">
        <v>1113.97302246</v>
      </c>
      <c r="E80">
        <v>2.6856000400000002</v>
      </c>
      <c r="F80">
        <v>9.9000003020963209E+37</v>
      </c>
      <c r="G80">
        <v>1.4894000300000001</v>
      </c>
      <c r="H80">
        <v>9.9000003020963209E+37</v>
      </c>
      <c r="K80" s="2">
        <f>TREND(Calibration!$A$2:$A$4,Calibration!$B$2:$B$4,C80)</f>
        <v>421.83819771778815</v>
      </c>
      <c r="L80" s="2">
        <f>TREND(Calibration!$A$2:$A$4,Calibration!$C$2:$C$4,E80)</f>
        <v>1066.7940650493249</v>
      </c>
      <c r="M80" s="2">
        <f>TREND(Calibration!$A$2:$A$4,Calibration!$D$2:$D$4,G80)</f>
        <v>572.95726209517022</v>
      </c>
    </row>
    <row r="81" spans="1:13" x14ac:dyDescent="0.25">
      <c r="A81">
        <v>392359</v>
      </c>
      <c r="B81">
        <v>14.18599987</v>
      </c>
      <c r="C81">
        <v>0.65609998000000003</v>
      </c>
      <c r="D81">
        <v>9.9000003020963209E+37</v>
      </c>
      <c r="E81">
        <v>3.12249994</v>
      </c>
      <c r="F81">
        <v>9.9000003020963209E+37</v>
      </c>
      <c r="G81">
        <v>1.48889995</v>
      </c>
      <c r="H81">
        <v>9.9000003020963209E+37</v>
      </c>
      <c r="K81" s="2">
        <f>TREND(Calibration!$A$2:$A$4,Calibration!$B$2:$B$4,C81)</f>
        <v>419.13935994564247</v>
      </c>
      <c r="L81" s="2">
        <f>TREND(Calibration!$A$2:$A$4,Calibration!$C$2:$C$4,E81)</f>
        <v>1243.557441225071</v>
      </c>
      <c r="M81" s="2">
        <f>TREND(Calibration!$A$2:$A$4,Calibration!$D$2:$D$4,G81)</f>
        <v>572.75110963644613</v>
      </c>
    </row>
    <row r="82" spans="1:13" x14ac:dyDescent="0.25">
      <c r="A82">
        <v>397359</v>
      </c>
      <c r="B82">
        <v>14.166999819999999</v>
      </c>
      <c r="C82">
        <v>0.66259997999999998</v>
      </c>
      <c r="D82">
        <v>9.9000003020963209E+37</v>
      </c>
      <c r="E82">
        <v>3.2207999200000001</v>
      </c>
      <c r="F82">
        <v>9.9000003020963209E+37</v>
      </c>
      <c r="G82">
        <v>1.51909995</v>
      </c>
      <c r="H82">
        <v>9.9000003020963209E+37</v>
      </c>
      <c r="K82" s="2">
        <f>TREND(Calibration!$A$2:$A$4,Calibration!$B$2:$B$4,C82)</f>
        <v>423.12627032060675</v>
      </c>
      <c r="L82" s="2">
        <f>TREND(Calibration!$A$2:$A$4,Calibration!$C$2:$C$4,E82)</f>
        <v>1283.3281904122609</v>
      </c>
      <c r="M82" s="2">
        <f>TREND(Calibration!$A$2:$A$4,Calibration!$D$2:$D$4,G82)</f>
        <v>585.20072620472843</v>
      </c>
    </row>
    <row r="83" spans="1:13" x14ac:dyDescent="0.25">
      <c r="A83">
        <v>402359</v>
      </c>
      <c r="B83">
        <v>14.055999760000001</v>
      </c>
      <c r="C83">
        <v>0.66049999000000004</v>
      </c>
      <c r="D83">
        <v>9.9000003020963209E+37</v>
      </c>
      <c r="E83">
        <v>3.0123000100000001</v>
      </c>
      <c r="F83">
        <v>1175.66796875</v>
      </c>
      <c r="G83">
        <v>1.52670002</v>
      </c>
      <c r="H83">
        <v>9.9000003020963209E+37</v>
      </c>
      <c r="K83" s="2">
        <f>TREND(Calibration!$A$2:$A$4,Calibration!$B$2:$B$4,C83)</f>
        <v>421.83819771778815</v>
      </c>
      <c r="L83" s="2">
        <f>TREND(Calibration!$A$2:$A$4,Calibration!$C$2:$C$4,E83)</f>
        <v>1198.9721444989082</v>
      </c>
      <c r="M83" s="2">
        <f>TREND(Calibration!$A$2:$A$4,Calibration!$D$2:$D$4,G83)</f>
        <v>588.33377115148687</v>
      </c>
    </row>
    <row r="84" spans="1:13" x14ac:dyDescent="0.25">
      <c r="A84">
        <v>407359</v>
      </c>
      <c r="B84">
        <v>14.001000400000001</v>
      </c>
      <c r="C84">
        <v>0.66640001999999998</v>
      </c>
      <c r="D84">
        <v>9.9000003020963209E+37</v>
      </c>
      <c r="E84">
        <v>2.9804999799999998</v>
      </c>
      <c r="F84">
        <v>9.9000003020963209E+37</v>
      </c>
      <c r="G84">
        <v>1.5212999599999999</v>
      </c>
      <c r="H84">
        <v>9.9000003020963209E+37</v>
      </c>
      <c r="K84" s="2">
        <f>TREND(Calibration!$A$2:$A$4,Calibration!$B$2:$B$4,C84)</f>
        <v>425.45710399772662</v>
      </c>
      <c r="L84" s="2">
        <f>TREND(Calibration!$A$2:$A$4,Calibration!$C$2:$C$4,E84)</f>
        <v>1186.1063126108943</v>
      </c>
      <c r="M84" s="2">
        <f>TREND(Calibration!$A$2:$A$4,Calibration!$D$2:$D$4,G84)</f>
        <v>586.10765603739014</v>
      </c>
    </row>
    <row r="85" spans="1:13" x14ac:dyDescent="0.25">
      <c r="A85">
        <v>412359</v>
      </c>
      <c r="B85">
        <v>13.958999629999999</v>
      </c>
      <c r="C85">
        <v>0.66750001999999997</v>
      </c>
      <c r="D85">
        <v>1124.5789794899999</v>
      </c>
      <c r="E85">
        <v>2.5413999600000001</v>
      </c>
      <c r="F85">
        <v>1355.4699707</v>
      </c>
      <c r="G85">
        <v>1.51429999</v>
      </c>
      <c r="H85">
        <v>9.9000003020963209E+37</v>
      </c>
      <c r="K85" s="2">
        <f>TREND(Calibration!$A$2:$A$4,Calibration!$B$2:$B$4,C85)</f>
        <v>426.13181190733599</v>
      </c>
      <c r="L85" s="2">
        <f>TREND(Calibration!$A$2:$A$4,Calibration!$C$2:$C$4,E85)</f>
        <v>1008.4527997260491</v>
      </c>
      <c r="M85" s="2">
        <f>TREND(Calibration!$A$2:$A$4,Calibration!$D$2:$D$4,G85)</f>
        <v>583.22199569005647</v>
      </c>
    </row>
    <row r="86" spans="1:13" x14ac:dyDescent="0.25">
      <c r="A86">
        <v>417360</v>
      </c>
      <c r="B86">
        <v>13.913999560000001</v>
      </c>
      <c r="C86">
        <v>0.66860001999999996</v>
      </c>
      <c r="D86">
        <v>788.08001708999996</v>
      </c>
      <c r="E86">
        <v>3.2516000300000001</v>
      </c>
      <c r="F86">
        <v>9.9000003020963209E+37</v>
      </c>
      <c r="G86">
        <v>1.5120999799999999</v>
      </c>
      <c r="H86">
        <v>9.9000003020963209E+37</v>
      </c>
      <c r="K86" s="2">
        <f>TREND(Calibration!$A$2:$A$4,Calibration!$B$2:$B$4,C86)</f>
        <v>426.8065198169453</v>
      </c>
      <c r="L86" s="2">
        <f>TREND(Calibration!$A$2:$A$4,Calibration!$C$2:$C$4,E86)</f>
        <v>1295.7894691403731</v>
      </c>
      <c r="M86" s="2">
        <f>TREND(Calibration!$A$2:$A$4,Calibration!$D$2:$D$4,G86)</f>
        <v>582.31506585739464</v>
      </c>
    </row>
    <row r="87" spans="1:13" x14ac:dyDescent="0.25">
      <c r="A87">
        <v>422359</v>
      </c>
      <c r="B87">
        <v>13.90999985</v>
      </c>
      <c r="C87">
        <v>0.66479999000000001</v>
      </c>
      <c r="D87">
        <v>923.06298828000001</v>
      </c>
      <c r="E87">
        <v>2.8211998899999999</v>
      </c>
      <c r="F87">
        <v>9.9000003020963209E+37</v>
      </c>
      <c r="G87">
        <v>1.5116000199999999</v>
      </c>
      <c r="H87">
        <v>9.9000003020963209E+37</v>
      </c>
      <c r="K87" s="2">
        <f>TREND(Calibration!$A$2:$A$4,Calibration!$B$2:$B$4,C87)</f>
        <v>424.4756922735337</v>
      </c>
      <c r="L87" s="2">
        <f>TREND(Calibration!$A$2:$A$4,Calibration!$C$2:$C$4,E87)</f>
        <v>1121.6558017879343</v>
      </c>
      <c r="M87" s="2">
        <f>TREND(Calibration!$A$2:$A$4,Calibration!$D$2:$D$4,G87)</f>
        <v>582.10896286734567</v>
      </c>
    </row>
    <row r="88" spans="1:13" x14ac:dyDescent="0.25">
      <c r="A88">
        <v>427359</v>
      </c>
      <c r="B88">
        <v>13.95300007</v>
      </c>
      <c r="C88">
        <v>0.66700000000000004</v>
      </c>
      <c r="D88">
        <v>-24.0340004</v>
      </c>
      <c r="E88">
        <v>2.80439997</v>
      </c>
      <c r="F88">
        <v>9.9000003020963209E+37</v>
      </c>
      <c r="G88">
        <v>1.50890005</v>
      </c>
      <c r="H88">
        <v>9.9000003020963209E+37</v>
      </c>
      <c r="K88" s="2">
        <f>TREND(Calibration!$A$2:$A$4,Calibration!$B$2:$B$4,C88)</f>
        <v>425.8251142264607</v>
      </c>
      <c r="L88" s="2">
        <f>TREND(Calibration!$A$2:$A$4,Calibration!$C$2:$C$4,E88)</f>
        <v>1114.858797305483</v>
      </c>
      <c r="M88" s="2">
        <f>TREND(Calibration!$A$2:$A$4,Calibration!$D$2:$D$4,G88)</f>
        <v>580.99593004463497</v>
      </c>
    </row>
    <row r="89" spans="1:13" x14ac:dyDescent="0.25">
      <c r="A89">
        <v>432360</v>
      </c>
      <c r="B89">
        <v>13.92700005</v>
      </c>
      <c r="C89">
        <v>0.67019998999999997</v>
      </c>
      <c r="D89">
        <v>946.54101562000005</v>
      </c>
      <c r="E89">
        <v>2.86980009</v>
      </c>
      <c r="F89">
        <v>9.9000003020963209E+37</v>
      </c>
      <c r="G89">
        <v>1.50619996</v>
      </c>
      <c r="H89">
        <v>9.9000003020963209E+37</v>
      </c>
      <c r="K89" s="2">
        <f>TREND(Calibration!$A$2:$A$4,Calibration!$B$2:$B$4,C89)</f>
        <v>427.78789473888867</v>
      </c>
      <c r="L89" s="2">
        <f>TREND(Calibration!$A$2:$A$4,Calibration!$C$2:$C$4,E89)</f>
        <v>1141.3187393047808</v>
      </c>
      <c r="M89" s="2">
        <f>TREND(Calibration!$A$2:$A$4,Calibration!$D$2:$D$4,G89)</f>
        <v>579.88284775324905</v>
      </c>
    </row>
    <row r="90" spans="1:13" x14ac:dyDescent="0.25">
      <c r="A90">
        <v>437360</v>
      </c>
      <c r="B90">
        <v>13.93599987</v>
      </c>
      <c r="C90">
        <v>0.66909998999999998</v>
      </c>
      <c r="D90">
        <v>853.58197021000001</v>
      </c>
      <c r="E90">
        <v>2.62240005</v>
      </c>
      <c r="F90">
        <v>9.9000003020963209E+37</v>
      </c>
      <c r="G90">
        <v>1.5039999500000001</v>
      </c>
      <c r="H90">
        <v>9.9000003020963209E+37</v>
      </c>
      <c r="K90" s="2">
        <f>TREND(Calibration!$A$2:$A$4,Calibration!$B$2:$B$4,C90)</f>
        <v>427.1131868292793</v>
      </c>
      <c r="L90" s="2">
        <f>TREND(Calibration!$A$2:$A$4,Calibration!$C$2:$C$4,E90)</f>
        <v>1041.2242638049815</v>
      </c>
      <c r="M90" s="2">
        <f>TREND(Calibration!$A$2:$A$4,Calibration!$D$2:$D$4,G90)</f>
        <v>578.97591792058734</v>
      </c>
    </row>
    <row r="91" spans="1:13" x14ac:dyDescent="0.25">
      <c r="A91">
        <v>442427</v>
      </c>
      <c r="B91">
        <v>13.93599987</v>
      </c>
      <c r="C91">
        <v>0.66259997999999998</v>
      </c>
      <c r="D91">
        <v>1232.6860351600001</v>
      </c>
      <c r="E91">
        <v>2.63050008</v>
      </c>
      <c r="F91">
        <v>9.9000003020963209E+37</v>
      </c>
      <c r="G91">
        <v>1.53639996</v>
      </c>
      <c r="H91">
        <v>9.9000003020963209E+37</v>
      </c>
      <c r="K91" s="2">
        <f>TREND(Calibration!$A$2:$A$4,Calibration!$B$2:$B$4,C91)</f>
        <v>423.12627032060675</v>
      </c>
      <c r="L91" s="2">
        <f>TREND(Calibration!$A$2:$A$4,Calibration!$C$2:$C$4,E91)</f>
        <v>1044.501418709171</v>
      </c>
      <c r="M91" s="2">
        <f>TREND(Calibration!$A$2:$A$4,Calibration!$D$2:$D$4,G91)</f>
        <v>592.33246432153135</v>
      </c>
    </row>
    <row r="92" spans="1:13" x14ac:dyDescent="0.25">
      <c r="A92">
        <v>447360</v>
      </c>
      <c r="B92">
        <v>13.96199989</v>
      </c>
      <c r="C92">
        <v>0.66640001999999998</v>
      </c>
      <c r="D92">
        <v>1023.26098633</v>
      </c>
      <c r="E92">
        <v>2.45120001</v>
      </c>
      <c r="F92">
        <v>9.9000003020963209E+37</v>
      </c>
      <c r="G92">
        <v>1.54130006</v>
      </c>
      <c r="H92">
        <v>9.9000003020963209E+37</v>
      </c>
      <c r="K92" s="2">
        <f>TREND(Calibration!$A$2:$A$4,Calibration!$B$2:$B$4,C92)</f>
        <v>425.45710399772662</v>
      </c>
      <c r="L92" s="2">
        <f>TREND(Calibration!$A$2:$A$4,Calibration!$C$2:$C$4,E92)</f>
        <v>971.9592054430484</v>
      </c>
      <c r="M92" s="2">
        <f>TREND(Calibration!$A$2:$A$4,Calibration!$D$2:$D$4,G92)</f>
        <v>594.3524764455791</v>
      </c>
    </row>
    <row r="93" spans="1:13" x14ac:dyDescent="0.25">
      <c r="A93">
        <v>452359</v>
      </c>
      <c r="B93">
        <v>13.93999958</v>
      </c>
      <c r="C93">
        <v>0.66589999</v>
      </c>
      <c r="D93">
        <v>1163.0710449200001</v>
      </c>
      <c r="E93">
        <v>2.66560006</v>
      </c>
      <c r="F93">
        <v>9.9000003020963209E+37</v>
      </c>
      <c r="G93">
        <v>1.5277999600000001</v>
      </c>
      <c r="H93">
        <v>9.9000003020963209E+37</v>
      </c>
      <c r="K93" s="2">
        <f>TREND(Calibration!$A$2:$A$4,Calibration!$B$2:$B$4,C93)</f>
        <v>425.15040018314306</v>
      </c>
      <c r="L93" s="2">
        <f>TREND(Calibration!$A$2:$A$4,Calibration!$C$2:$C$4,E93)</f>
        <v>1058.7023626061625</v>
      </c>
      <c r="M93" s="2">
        <f>TREND(Calibration!$A$2:$A$4,Calibration!$D$2:$D$4,G93)</f>
        <v>588.78720927228551</v>
      </c>
    </row>
    <row r="94" spans="1:13" x14ac:dyDescent="0.25">
      <c r="A94">
        <v>457359</v>
      </c>
      <c r="B94">
        <v>13.894000050000001</v>
      </c>
      <c r="C94">
        <v>0.66479999000000001</v>
      </c>
      <c r="D94">
        <v>9.9000003020963209E+37</v>
      </c>
      <c r="E94">
        <v>3.2467000499999998</v>
      </c>
      <c r="F94">
        <v>9.9000003020963209E+37</v>
      </c>
      <c r="G94">
        <v>1.5348000500000001</v>
      </c>
      <c r="H94">
        <v>9.9000003020963209E+37</v>
      </c>
      <c r="K94" s="2">
        <f>TREND(Calibration!$A$2:$A$4,Calibration!$B$2:$B$4,C94)</f>
        <v>424.4756922735337</v>
      </c>
      <c r="L94" s="2">
        <f>TREND(Calibration!$A$2:$A$4,Calibration!$C$2:$C$4,E94)</f>
        <v>1293.8070081510398</v>
      </c>
      <c r="M94" s="2">
        <f>TREND(Calibration!$A$2:$A$4,Calibration!$D$2:$D$4,G94)</f>
        <v>591.67291908829429</v>
      </c>
    </row>
    <row r="95" spans="1:13" x14ac:dyDescent="0.25">
      <c r="A95">
        <v>462371</v>
      </c>
      <c r="B95">
        <v>13.95300007</v>
      </c>
      <c r="C95">
        <v>0.67339998000000001</v>
      </c>
      <c r="D95">
        <v>399.67898559999998</v>
      </c>
      <c r="E95">
        <v>2.9065001000000001</v>
      </c>
      <c r="F95">
        <v>9.9000003020963209E+37</v>
      </c>
      <c r="G95">
        <v>1.5348000500000001</v>
      </c>
      <c r="H95">
        <v>1199.9229736299999</v>
      </c>
      <c r="K95" s="2">
        <f>TREND(Calibration!$A$2:$A$4,Calibration!$B$2:$B$4,C95)</f>
        <v>429.75067525131669</v>
      </c>
      <c r="L95" s="2">
        <f>TREND(Calibration!$A$2:$A$4,Calibration!$C$2:$C$4,E95)</f>
        <v>1156.167032182128</v>
      </c>
      <c r="M95" s="2">
        <f>TREND(Calibration!$A$2:$A$4,Calibration!$D$2:$D$4,G95)</f>
        <v>591.67291908829429</v>
      </c>
    </row>
    <row r="96" spans="1:13" x14ac:dyDescent="0.25">
      <c r="A96">
        <v>467360</v>
      </c>
      <c r="B96">
        <v>13.99800014</v>
      </c>
      <c r="C96">
        <v>0.67779999999999996</v>
      </c>
      <c r="D96">
        <v>1088.75097656</v>
      </c>
      <c r="E96">
        <v>2.7860999099999999</v>
      </c>
      <c r="F96">
        <v>9.9000003020963209E+37</v>
      </c>
      <c r="G96">
        <v>1.5402</v>
      </c>
      <c r="H96">
        <v>9.9000003020963209E+37</v>
      </c>
      <c r="K96" s="2">
        <f>TREND(Calibration!$A$2:$A$4,Calibration!$B$2:$B$4,C96)</f>
        <v>432.44951915717058</v>
      </c>
      <c r="L96" s="2">
        <f>TREND(Calibration!$A$2:$A$4,Calibration!$C$2:$C$4,E96)</f>
        <v>1107.4548578909428</v>
      </c>
      <c r="M96" s="2">
        <f>TREND(Calibration!$A$2:$A$4,Calibration!$D$2:$D$4,G96)</f>
        <v>593.89898885610546</v>
      </c>
    </row>
    <row r="97" spans="1:13" x14ac:dyDescent="0.25">
      <c r="A97">
        <v>472425</v>
      </c>
      <c r="B97">
        <v>14.005000109999999</v>
      </c>
      <c r="C97">
        <v>0.67449999000000005</v>
      </c>
      <c r="D97">
        <v>9.9000003020963209E+37</v>
      </c>
      <c r="E97">
        <v>2.6461999399999998</v>
      </c>
      <c r="F97">
        <v>9.9000003020963209E+37</v>
      </c>
      <c r="G97">
        <v>1.5397000300000001</v>
      </c>
      <c r="H97">
        <v>9.9000003020963209E+37</v>
      </c>
      <c r="K97" s="2">
        <f>TREND(Calibration!$A$2:$A$4,Calibration!$B$2:$B$4,C97)</f>
        <v>430.42538929463433</v>
      </c>
      <c r="L97" s="2">
        <f>TREND(Calibration!$A$2:$A$4,Calibration!$C$2:$C$4,E97)</f>
        <v>1050.8533548370724</v>
      </c>
      <c r="M97" s="2">
        <f>TREND(Calibration!$A$2:$A$4,Calibration!$D$2:$D$4,G97)</f>
        <v>593.69288174366693</v>
      </c>
    </row>
    <row r="98" spans="1:13" x14ac:dyDescent="0.25">
      <c r="A98">
        <v>477372</v>
      </c>
      <c r="B98">
        <v>14.039999959999999</v>
      </c>
      <c r="C98">
        <v>0.68260001999999997</v>
      </c>
      <c r="D98">
        <v>755.31799316000001</v>
      </c>
      <c r="E98">
        <v>2.6191999899999998</v>
      </c>
      <c r="F98">
        <v>9.9000003020963209E+37</v>
      </c>
      <c r="G98">
        <v>1.5402</v>
      </c>
      <c r="H98">
        <v>9.9000003020963209E+37</v>
      </c>
      <c r="K98" s="2">
        <f>TREND(Calibration!$A$2:$A$4,Calibration!$B$2:$B$4,C98)</f>
        <v>435.39371139379153</v>
      </c>
      <c r="L98" s="2">
        <f>TREND(Calibration!$A$2:$A$4,Calibration!$C$2:$C$4,E98)</f>
        <v>1039.9295658442702</v>
      </c>
      <c r="M98" s="2">
        <f>TREND(Calibration!$A$2:$A$4,Calibration!$D$2:$D$4,G98)</f>
        <v>593.89898885610546</v>
      </c>
    </row>
    <row r="99" spans="1:13" x14ac:dyDescent="0.25">
      <c r="A99">
        <v>482359</v>
      </c>
      <c r="B99">
        <v>14.06299973</v>
      </c>
      <c r="C99">
        <v>0.68049996999999995</v>
      </c>
      <c r="D99">
        <v>1133.2969970700001</v>
      </c>
      <c r="E99">
        <v>2.6196999500000002</v>
      </c>
      <c r="F99">
        <v>9.9000003020963209E+37</v>
      </c>
      <c r="G99">
        <v>1.55799997</v>
      </c>
      <c r="H99">
        <v>9.9000003020963209E+37</v>
      </c>
      <c r="K99" s="2">
        <f>TREND(Calibration!$A$2:$A$4,Calibration!$B$2:$B$4,C99)</f>
        <v>434.10560198872321</v>
      </c>
      <c r="L99" s="2">
        <f>TREND(Calibration!$A$2:$A$4,Calibration!$C$2:$C$4,E99)</f>
        <v>1040.1318424242213</v>
      </c>
      <c r="M99" s="2">
        <f>TREND(Calibration!$A$2:$A$4,Calibration!$D$2:$D$4,G99)</f>
        <v>601.23682996295736</v>
      </c>
    </row>
    <row r="100" spans="1:13" x14ac:dyDescent="0.25">
      <c r="A100">
        <v>487358</v>
      </c>
      <c r="B100">
        <v>14.118000029999999</v>
      </c>
      <c r="C100">
        <v>0.68210000000000004</v>
      </c>
      <c r="D100">
        <v>1019.79400635</v>
      </c>
      <c r="E100">
        <v>2.6187000299999998</v>
      </c>
      <c r="F100">
        <v>9.9000003020963209E+37</v>
      </c>
      <c r="G100">
        <v>1.55589998</v>
      </c>
      <c r="H100">
        <v>9.9000003020963209E+37</v>
      </c>
      <c r="K100" s="2">
        <f>TREND(Calibration!$A$2:$A$4,Calibration!$B$2:$B$4,C100)</f>
        <v>435.08701371291625</v>
      </c>
      <c r="L100" s="2">
        <f>TREND(Calibration!$A$2:$A$4,Calibration!$C$2:$C$4,E100)</f>
        <v>1039.7272892643196</v>
      </c>
      <c r="M100" s="2">
        <f>TREND(Calibration!$A$2:$A$4,Calibration!$D$2:$D$4,G100)</f>
        <v>600.3711322709961</v>
      </c>
    </row>
    <row r="101" spans="1:13" x14ac:dyDescent="0.25">
      <c r="A101">
        <v>492359</v>
      </c>
      <c r="B101">
        <v>14.30000019</v>
      </c>
      <c r="C101">
        <v>0.68589997000000003</v>
      </c>
      <c r="D101">
        <v>367.57000732</v>
      </c>
      <c r="E101">
        <v>2.6180999300000001</v>
      </c>
      <c r="F101">
        <v>9.9000003020963209E+37</v>
      </c>
      <c r="G101">
        <v>1.5569000200000001</v>
      </c>
      <c r="H101">
        <v>1312.17700195</v>
      </c>
      <c r="K101" s="2">
        <f>TREND(Calibration!$A$2:$A$4,Calibration!$B$2:$B$4,C101)</f>
        <v>437.41780445407824</v>
      </c>
      <c r="L101" s="2">
        <f>TREND(Calibration!$A$2:$A$4,Calibration!$C$2:$C$4,E101)</f>
        <v>1039.4844974897208</v>
      </c>
      <c r="M101" s="2">
        <f>TREND(Calibration!$A$2:$A$4,Calibration!$D$2:$D$4,G101)</f>
        <v>600.78338771976917</v>
      </c>
    </row>
    <row r="102" spans="1:13" x14ac:dyDescent="0.25">
      <c r="A102">
        <v>497360</v>
      </c>
      <c r="B102">
        <v>14.38700008</v>
      </c>
      <c r="C102">
        <v>0.68690001999999994</v>
      </c>
      <c r="D102">
        <v>1244.8730468700001</v>
      </c>
      <c r="E102">
        <v>2.6170000999999998</v>
      </c>
      <c r="F102">
        <v>9.9000003020963209E+37</v>
      </c>
      <c r="G102">
        <v>1.5542000499999999</v>
      </c>
      <c r="H102">
        <v>9.9000003020963209E+37</v>
      </c>
      <c r="K102" s="2">
        <f>TREND(Calibration!$A$2:$A$4,Calibration!$B$2:$B$4,C102)</f>
        <v>438.03120594953714</v>
      </c>
      <c r="L102" s="2">
        <f>TREND(Calibration!$A$2:$A$4,Calibration!$C$2:$C$4,E102)</f>
        <v>1039.0395221898423</v>
      </c>
      <c r="M102" s="2">
        <f>TREND(Calibration!$A$2:$A$4,Calibration!$D$2:$D$4,G102)</f>
        <v>599.67035489705836</v>
      </c>
    </row>
    <row r="103" spans="1:13" x14ac:dyDescent="0.25">
      <c r="A103">
        <v>502359</v>
      </c>
      <c r="B103">
        <v>14.49800014</v>
      </c>
      <c r="C103">
        <v>0.67989999000000001</v>
      </c>
      <c r="D103">
        <v>1133.0329589800001</v>
      </c>
      <c r="E103">
        <v>2.2314000100000002</v>
      </c>
      <c r="F103">
        <v>9.9000003020963209E+37</v>
      </c>
      <c r="G103">
        <v>1.56449997</v>
      </c>
      <c r="H103">
        <v>9.9000003020963209E+37</v>
      </c>
      <c r="K103" s="2">
        <f>TREND(Calibration!$A$2:$A$4,Calibration!$B$2:$B$4,C103)</f>
        <v>433.73759175998924</v>
      </c>
      <c r="L103" s="2">
        <f>TREND(Calibration!$A$2:$A$4,Calibration!$C$2:$C$4,E103)</f>
        <v>883.03130666479512</v>
      </c>
      <c r="M103" s="2">
        <f>TREND(Calibration!$A$2:$A$4,Calibration!$D$2:$D$4,G103)</f>
        <v>603.9163831978525</v>
      </c>
    </row>
    <row r="104" spans="1:13" x14ac:dyDescent="0.25">
      <c r="A104">
        <v>507359</v>
      </c>
      <c r="B104">
        <v>14.63399982</v>
      </c>
      <c r="C104">
        <v>0.67669999999999997</v>
      </c>
      <c r="D104">
        <v>995.45202637</v>
      </c>
      <c r="E104">
        <v>2.33949995</v>
      </c>
      <c r="F104">
        <v>9.9000003020963209E+37</v>
      </c>
      <c r="G104">
        <v>1.5730999699999999</v>
      </c>
      <c r="H104">
        <v>9.9000003020963209E+37</v>
      </c>
      <c r="K104" s="2">
        <f>TREND(Calibration!$A$2:$A$4,Calibration!$B$2:$B$4,C104)</f>
        <v>431.77481124756122</v>
      </c>
      <c r="L104" s="2">
        <f>TREND(Calibration!$A$2:$A$4,Calibration!$C$2:$C$4,E104)</f>
        <v>926.76697783065151</v>
      </c>
      <c r="M104" s="2">
        <f>TREND(Calibration!$A$2:$A$4,Calibration!$D$2:$D$4,G104)</f>
        <v>607.46163824709845</v>
      </c>
    </row>
    <row r="105" spans="1:13" x14ac:dyDescent="0.25">
      <c r="A105">
        <v>512435</v>
      </c>
      <c r="B105">
        <v>14.69200039</v>
      </c>
      <c r="C105">
        <v>0.68210000000000004</v>
      </c>
      <c r="D105">
        <v>9.9000003020963209E+37</v>
      </c>
      <c r="E105">
        <v>2.3361999999999998</v>
      </c>
      <c r="F105">
        <v>9.9000003020963209E+37</v>
      </c>
      <c r="G105">
        <v>1.57149994</v>
      </c>
      <c r="H105">
        <v>9.9000003020963209E+37</v>
      </c>
      <c r="K105" s="2">
        <f>TREND(Calibration!$A$2:$A$4,Calibration!$B$2:$B$4,C105)</f>
        <v>435.08701371291625</v>
      </c>
      <c r="L105" s="2">
        <f>TREND(Calibration!$A$2:$A$4,Calibration!$C$2:$C$4,E105)</f>
        <v>925.4318658216738</v>
      </c>
      <c r="M105" s="2">
        <f>TREND(Calibration!$A$2:$A$4,Calibration!$D$2:$D$4,G105)</f>
        <v>606.80204354518628</v>
      </c>
    </row>
    <row r="106" spans="1:13" x14ac:dyDescent="0.25">
      <c r="A106">
        <v>517358</v>
      </c>
      <c r="B106">
        <v>14.821999549999999</v>
      </c>
      <c r="C106">
        <v>0.68099999</v>
      </c>
      <c r="D106">
        <v>438.00698853</v>
      </c>
      <c r="E106">
        <v>2.6547999400000002</v>
      </c>
      <c r="F106">
        <v>9.9000003020963209E+37</v>
      </c>
      <c r="G106">
        <v>1.5552999999999999</v>
      </c>
      <c r="H106">
        <v>1290.5319824200001</v>
      </c>
      <c r="K106" s="2">
        <f>TREND(Calibration!$A$2:$A$4,Calibration!$B$2:$B$4,C106)</f>
        <v>434.41229966959861</v>
      </c>
      <c r="L106" s="2">
        <f>TREND(Calibration!$A$2:$A$4,Calibration!$C$2:$C$4,E106)</f>
        <v>1054.3327903670679</v>
      </c>
      <c r="M106" s="2">
        <f>TREND(Calibration!$A$2:$A$4,Calibration!$D$2:$D$4,G106)</f>
        <v>600.12379714024655</v>
      </c>
    </row>
    <row r="107" spans="1:13" x14ac:dyDescent="0.25">
      <c r="A107">
        <v>522358</v>
      </c>
      <c r="B107">
        <v>14.902999879999999</v>
      </c>
      <c r="C107">
        <v>0.67610002000000002</v>
      </c>
      <c r="D107">
        <v>9.9000003020963209E+37</v>
      </c>
      <c r="E107">
        <v>2.65750003</v>
      </c>
      <c r="F107">
        <v>9.9000003020963209E+37</v>
      </c>
      <c r="G107">
        <v>1.5569000200000001</v>
      </c>
      <c r="H107">
        <v>9.9000003020963209E+37</v>
      </c>
      <c r="K107" s="2">
        <f>TREND(Calibration!$A$2:$A$4,Calibration!$B$2:$B$4,C107)</f>
        <v>431.40680101882725</v>
      </c>
      <c r="L107" s="2">
        <f>TREND(Calibration!$A$2:$A$4,Calibration!$C$2:$C$4,E107)</f>
        <v>1055.425207701973</v>
      </c>
      <c r="M107" s="2">
        <f>TREND(Calibration!$A$2:$A$4,Calibration!$D$2:$D$4,G107)</f>
        <v>600.78338771976917</v>
      </c>
    </row>
    <row r="108" spans="1:13" x14ac:dyDescent="0.25">
      <c r="A108">
        <v>527358</v>
      </c>
      <c r="B108">
        <v>14.95199966</v>
      </c>
      <c r="C108">
        <v>0.67669999999999997</v>
      </c>
      <c r="D108">
        <v>1229.72302246</v>
      </c>
      <c r="E108">
        <v>2.53769994</v>
      </c>
      <c r="F108">
        <v>9.9000003020963209E+37</v>
      </c>
      <c r="G108">
        <v>1.5532000100000001</v>
      </c>
      <c r="H108">
        <v>9.9000003020963209E+37</v>
      </c>
      <c r="K108" s="2">
        <f>TREND(Calibration!$A$2:$A$4,Calibration!$B$2:$B$4,C108)</f>
        <v>431.77481124756122</v>
      </c>
      <c r="L108" s="2">
        <f>TREND(Calibration!$A$2:$A$4,Calibration!$C$2:$C$4,E108)</f>
        <v>1006.9558251853869</v>
      </c>
      <c r="M108" s="2">
        <f>TREND(Calibration!$A$2:$A$4,Calibration!$D$2:$D$4,G108)</f>
        <v>599.25809944828541</v>
      </c>
    </row>
    <row r="109" spans="1:13" x14ac:dyDescent="0.25">
      <c r="A109">
        <v>532358</v>
      </c>
      <c r="B109">
        <v>14.949000359999999</v>
      </c>
      <c r="C109">
        <v>0.67669999999999997</v>
      </c>
      <c r="D109">
        <v>9.9000003020963209E+37</v>
      </c>
      <c r="E109">
        <v>2.8378999199999999</v>
      </c>
      <c r="F109">
        <v>9.9000003020963209E+37</v>
      </c>
      <c r="G109">
        <v>1.5677000299999999</v>
      </c>
      <c r="H109">
        <v>9.9000003020963209E+37</v>
      </c>
      <c r="K109" s="2">
        <f>TREND(Calibration!$A$2:$A$4,Calibration!$B$2:$B$4,C109)</f>
        <v>431.77481124756122</v>
      </c>
      <c r="L109" s="2">
        <f>TREND(Calibration!$A$2:$A$4,Calibration!$C$2:$C$4,E109)</f>
        <v>1128.4123922221188</v>
      </c>
      <c r="M109" s="2">
        <f>TREND(Calibration!$A$2:$A$4,Calibration!$D$2:$D$4,G109)</f>
        <v>605.23557260167684</v>
      </c>
    </row>
    <row r="110" spans="1:13" x14ac:dyDescent="0.25">
      <c r="A110">
        <v>537359</v>
      </c>
      <c r="B110">
        <v>14.93599987</v>
      </c>
      <c r="C110">
        <v>0.67779999999999996</v>
      </c>
      <c r="D110">
        <v>9.9000003020963209E+37</v>
      </c>
      <c r="E110">
        <v>2.8417000799999999</v>
      </c>
      <c r="F110">
        <v>1271.3769531200001</v>
      </c>
      <c r="G110">
        <v>1.5791000100000001</v>
      </c>
      <c r="H110">
        <v>9.9000003020963209E+37</v>
      </c>
      <c r="K110" s="2">
        <f>TREND(Calibration!$A$2:$A$4,Calibration!$B$2:$B$4,C110)</f>
        <v>432.44951915717058</v>
      </c>
      <c r="L110" s="2">
        <f>TREND(Calibration!$A$2:$A$4,Calibration!$C$2:$C$4,E110)</f>
        <v>1129.9498819574289</v>
      </c>
      <c r="M110" s="2">
        <f>TREND(Calibration!$A$2:$A$4,Calibration!$D$2:$D$4,G110)</f>
        <v>609.93508849194473</v>
      </c>
    </row>
    <row r="111" spans="1:13" x14ac:dyDescent="0.25">
      <c r="A111">
        <v>542412</v>
      </c>
      <c r="B111">
        <v>15.01599979</v>
      </c>
      <c r="C111">
        <v>0.67510002999999996</v>
      </c>
      <c r="D111">
        <v>584.81701659999999</v>
      </c>
      <c r="E111">
        <v>2.7785000800000001</v>
      </c>
      <c r="F111">
        <v>9.9000003020963209E+37</v>
      </c>
      <c r="G111">
        <v>1.5601999799999999</v>
      </c>
      <c r="H111">
        <v>9.9000003020963209E+37</v>
      </c>
      <c r="K111" s="2">
        <f>TREND(Calibration!$A$2:$A$4,Calibration!$B$2:$B$4,C111)</f>
        <v>430.7934363256179</v>
      </c>
      <c r="L111" s="2">
        <f>TREND(Calibration!$A$2:$A$4,Calibration!$C$2:$C$4,E111)</f>
        <v>1104.3800766672307</v>
      </c>
      <c r="M111" s="2">
        <f>TREND(Calibration!$A$2:$A$4,Calibration!$D$2:$D$4,G111)</f>
        <v>602.14375979561908</v>
      </c>
    </row>
    <row r="112" spans="1:13" x14ac:dyDescent="0.25">
      <c r="A112">
        <v>547359</v>
      </c>
      <c r="B112">
        <v>15.053999900000001</v>
      </c>
      <c r="C112">
        <v>0.67610002000000002</v>
      </c>
      <c r="D112">
        <v>1050.5670166</v>
      </c>
      <c r="E112">
        <v>2.60570002</v>
      </c>
      <c r="F112">
        <v>9.9000003020963209E+37</v>
      </c>
      <c r="G112">
        <v>1.55050004</v>
      </c>
      <c r="H112">
        <v>9.9000003020963209E+37</v>
      </c>
      <c r="K112" s="2">
        <f>TREND(Calibration!$A$2:$A$4,Calibration!$B$2:$B$4,C112)</f>
        <v>431.40680101882725</v>
      </c>
      <c r="L112" s="2">
        <f>TREND(Calibration!$A$2:$A$4,Calibration!$C$2:$C$4,E112)</f>
        <v>1034.467673370797</v>
      </c>
      <c r="M112" s="2">
        <f>TREND(Calibration!$A$2:$A$4,Calibration!$D$2:$D$4,G112)</f>
        <v>598.1450666255746</v>
      </c>
    </row>
    <row r="113" spans="1:13" x14ac:dyDescent="0.25">
      <c r="A113">
        <v>552416</v>
      </c>
      <c r="B113">
        <v>15.088999749999999</v>
      </c>
      <c r="C113">
        <v>0.67940003000000004</v>
      </c>
      <c r="D113">
        <v>982.98101807</v>
      </c>
      <c r="E113">
        <v>4.2533998500000001</v>
      </c>
      <c r="F113">
        <v>9.9000003020963209E+37</v>
      </c>
      <c r="G113">
        <v>1.54779994</v>
      </c>
      <c r="H113">
        <v>9.9000003020963209E+37</v>
      </c>
      <c r="K113" s="2">
        <f>TREND(Calibration!$A$2:$A$4,Calibration!$B$2:$B$4,C113)</f>
        <v>433.43093088136357</v>
      </c>
      <c r="L113" s="2">
        <f>TREND(Calibration!$A$2:$A$4,Calibration!$C$2:$C$4,E113)</f>
        <v>1701.1031770067627</v>
      </c>
      <c r="M113" s="2">
        <f>TREND(Calibration!$A$2:$A$4,Calibration!$D$2:$D$4,G113)</f>
        <v>597.03198021179912</v>
      </c>
    </row>
    <row r="114" spans="1:13" x14ac:dyDescent="0.25">
      <c r="A114">
        <v>557360</v>
      </c>
      <c r="B114">
        <v>15.164999959999999</v>
      </c>
      <c r="C114">
        <v>0.68099999</v>
      </c>
      <c r="D114">
        <v>1187.1590576200001</v>
      </c>
      <c r="E114">
        <v>3.0636999600000001</v>
      </c>
      <c r="F114">
        <v>9.9000003020963209E+37</v>
      </c>
      <c r="G114">
        <v>1.54779994</v>
      </c>
      <c r="H114">
        <v>9.9000003020963209E+37</v>
      </c>
      <c r="K114" s="2">
        <f>TREND(Calibration!$A$2:$A$4,Calibration!$B$2:$B$4,C114)</f>
        <v>434.41229966959861</v>
      </c>
      <c r="L114" s="2">
        <f>TREND(Calibration!$A$2:$A$4,Calibration!$C$2:$C$4,E114)</f>
        <v>1219.7678203442551</v>
      </c>
      <c r="M114" s="2">
        <f>TREND(Calibration!$A$2:$A$4,Calibration!$D$2:$D$4,G114)</f>
        <v>597.03198021179912</v>
      </c>
    </row>
    <row r="115" spans="1:13" x14ac:dyDescent="0.25">
      <c r="A115">
        <v>562360</v>
      </c>
      <c r="B115">
        <v>15.18500042</v>
      </c>
      <c r="C115">
        <v>0.67610002000000002</v>
      </c>
      <c r="D115">
        <v>9.9000003020963209E+37</v>
      </c>
      <c r="E115">
        <v>3.3331000799999999</v>
      </c>
      <c r="F115">
        <v>9.9000003020963209E+37</v>
      </c>
      <c r="G115">
        <v>1.5440000300000001</v>
      </c>
      <c r="H115">
        <v>9.9000003020963209E+37</v>
      </c>
      <c r="K115" s="2">
        <f>TREND(Calibration!$A$2:$A$4,Calibration!$B$2:$B$4,C115)</f>
        <v>431.40680101882725</v>
      </c>
      <c r="L115" s="2">
        <f>TREND(Calibration!$A$2:$A$4,Calibration!$C$2:$C$4,E115)</f>
        <v>1328.7632097992566</v>
      </c>
      <c r="M115" s="2">
        <f>TREND(Calibration!$A$2:$A$4,Calibration!$D$2:$D$4,G115)</f>
        <v>595.46550926828991</v>
      </c>
    </row>
    <row r="116" spans="1:13" x14ac:dyDescent="0.25">
      <c r="A116">
        <v>567360</v>
      </c>
      <c r="B116">
        <v>15.23200035</v>
      </c>
      <c r="C116">
        <v>0.67290002000000004</v>
      </c>
      <c r="D116">
        <v>787.72100829999999</v>
      </c>
      <c r="E116">
        <v>3.0285000800000001</v>
      </c>
      <c r="F116">
        <v>9.9000003020963209E+37</v>
      </c>
      <c r="G116">
        <v>1.55369997</v>
      </c>
      <c r="H116">
        <v>9.9000003020963209E+37</v>
      </c>
      <c r="K116" s="2">
        <f>TREND(Calibration!$A$2:$A$4,Calibration!$B$2:$B$4,C116)</f>
        <v>429.44401437269096</v>
      </c>
      <c r="L116" s="2">
        <f>TREND(Calibration!$A$2:$A$4,Calibration!$C$2:$C$4,E116)</f>
        <v>1205.5264583531421</v>
      </c>
      <c r="M116" s="2">
        <f>TREND(Calibration!$A$2:$A$4,Calibration!$D$2:$D$4,G116)</f>
        <v>599.46420243833438</v>
      </c>
    </row>
    <row r="117" spans="1:13" x14ac:dyDescent="0.25">
      <c r="A117">
        <v>572359</v>
      </c>
      <c r="B117">
        <v>15.244999890000001</v>
      </c>
      <c r="C117">
        <v>0.67180002000000005</v>
      </c>
      <c r="D117">
        <v>9.9000003020963209E+37</v>
      </c>
      <c r="E117">
        <v>2.7866001100000002</v>
      </c>
      <c r="F117">
        <v>9.9000003020963209E+37</v>
      </c>
      <c r="G117">
        <v>1.54990005</v>
      </c>
      <c r="H117">
        <v>9.9000003020963209E+37</v>
      </c>
      <c r="K117" s="2">
        <f>TREND(Calibration!$A$2:$A$4,Calibration!$B$2:$B$4,C117)</f>
        <v>428.76930646308165</v>
      </c>
      <c r="L117" s="2">
        <f>TREND(Calibration!$A$2:$A$4,Calibration!$C$2:$C$4,E117)</f>
        <v>1107.65723157142</v>
      </c>
      <c r="M117" s="2">
        <f>TREND(Calibration!$A$2:$A$4,Calibration!$D$2:$D$4,G117)</f>
        <v>597.89772737243538</v>
      </c>
    </row>
    <row r="118" spans="1:13" x14ac:dyDescent="0.25">
      <c r="A118">
        <v>577402</v>
      </c>
      <c r="B118">
        <v>15.333000180000001</v>
      </c>
      <c r="C118">
        <v>0.67510002999999996</v>
      </c>
      <c r="D118">
        <v>630.86700439000003</v>
      </c>
      <c r="E118">
        <v>2.7720000699999998</v>
      </c>
      <c r="F118">
        <v>9.9000003020963209E+37</v>
      </c>
      <c r="G118">
        <v>1.5450999700000001</v>
      </c>
      <c r="H118">
        <v>9.9000003020963209E+37</v>
      </c>
      <c r="K118" s="2">
        <f>TREND(Calibration!$A$2:$A$4,Calibration!$B$2:$B$4,C118)</f>
        <v>430.7934363256179</v>
      </c>
      <c r="L118" s="2">
        <f>TREND(Calibration!$A$2:$A$4,Calibration!$C$2:$C$4,E118)</f>
        <v>1101.7502666975415</v>
      </c>
      <c r="M118" s="2">
        <f>TREND(Calibration!$A$2:$A$4,Calibration!$D$2:$D$4,G118)</f>
        <v>595.91894738908843</v>
      </c>
    </row>
    <row r="119" spans="1:13" x14ac:dyDescent="0.25">
      <c r="A119">
        <v>582404</v>
      </c>
      <c r="B119">
        <v>15.32600021</v>
      </c>
      <c r="C119">
        <v>0.66909998999999998</v>
      </c>
      <c r="D119">
        <v>9.9000003020963209E+37</v>
      </c>
      <c r="E119">
        <v>2.68239999</v>
      </c>
      <c r="F119">
        <v>9.9000003020963209E+37</v>
      </c>
      <c r="G119">
        <v>1.5379999900000001</v>
      </c>
      <c r="H119">
        <v>9.9000003020963209E+37</v>
      </c>
      <c r="K119" s="2">
        <f>TREND(Calibration!$A$2:$A$4,Calibration!$B$2:$B$4,C119)</f>
        <v>427.1131868292793</v>
      </c>
      <c r="L119" s="2">
        <f>TREND(Calibration!$A$2:$A$4,Calibration!$C$2:$C$4,E119)</f>
        <v>1065.4993711344689</v>
      </c>
      <c r="M119" s="2">
        <f>TREND(Calibration!$A$2:$A$4,Calibration!$D$2:$D$4,G119)</f>
        <v>592.99205902344363</v>
      </c>
    </row>
    <row r="120" spans="1:13" x14ac:dyDescent="0.25">
      <c r="A120">
        <v>587409</v>
      </c>
      <c r="B120">
        <v>15.23400021</v>
      </c>
      <c r="C120">
        <v>0.66860001999999996</v>
      </c>
      <c r="D120">
        <v>1049.9060058600001</v>
      </c>
      <c r="E120">
        <v>2.4916999299999998</v>
      </c>
      <c r="F120">
        <v>9.9000003020963209E+37</v>
      </c>
      <c r="G120">
        <v>1.5456000599999999</v>
      </c>
      <c r="H120">
        <v>9.9000003020963209E+37</v>
      </c>
      <c r="K120" s="2">
        <f>TREND(Calibration!$A$2:$A$4,Calibration!$B$2:$B$4,C120)</f>
        <v>426.8065198169453</v>
      </c>
      <c r="L120" s="2">
        <f>TREND(Calibration!$A$2:$A$4,Calibration!$C$2:$C$4,E120)</f>
        <v>988.3448869093238</v>
      </c>
      <c r="M120" s="2">
        <f>TREND(Calibration!$A$2:$A$4,Calibration!$D$2:$D$4,G120)</f>
        <v>596.12510397020196</v>
      </c>
    </row>
    <row r="121" spans="1:13" x14ac:dyDescent="0.25">
      <c r="A121">
        <v>592401</v>
      </c>
      <c r="B121">
        <v>15.18700027</v>
      </c>
      <c r="C121">
        <v>0.66700000000000004</v>
      </c>
      <c r="D121">
        <v>9.9000003020963209E+37</v>
      </c>
      <c r="E121">
        <v>2.8919000600000002</v>
      </c>
      <c r="F121">
        <v>9.9000003020963209E+37</v>
      </c>
      <c r="G121">
        <v>1.5542000499999999</v>
      </c>
      <c r="H121">
        <v>9.9000003020963209E+37</v>
      </c>
      <c r="K121" s="2">
        <f>TREND(Calibration!$A$2:$A$4,Calibration!$B$2:$B$4,C121)</f>
        <v>425.8251142264607</v>
      </c>
      <c r="L121" s="2">
        <f>TREND(Calibration!$A$2:$A$4,Calibration!$C$2:$C$4,E121)</f>
        <v>1150.2600673082495</v>
      </c>
      <c r="M121" s="2">
        <f>TREND(Calibration!$A$2:$A$4,Calibration!$D$2:$D$4,G121)</f>
        <v>599.67035489705836</v>
      </c>
    </row>
    <row r="122" spans="1:13" x14ac:dyDescent="0.25">
      <c r="A122">
        <v>597359</v>
      </c>
      <c r="B122">
        <v>15.170000079999999</v>
      </c>
      <c r="C122">
        <v>0.66530001000000005</v>
      </c>
      <c r="D122">
        <v>9.9000003020963209E+37</v>
      </c>
      <c r="E122">
        <v>2.8006999499999998</v>
      </c>
      <c r="F122">
        <v>9.9000003020963209E+37</v>
      </c>
      <c r="G122">
        <v>1.56939995</v>
      </c>
      <c r="H122">
        <v>9.9000003020963209E+37</v>
      </c>
      <c r="K122" s="2">
        <f>TREND(Calibration!$A$2:$A$4,Calibration!$B$2:$B$4,C122)</f>
        <v>424.7823899544091</v>
      </c>
      <c r="L122" s="2">
        <f>TREND(Calibration!$A$2:$A$4,Calibration!$C$2:$C$4,E122)</f>
        <v>1113.361822764821</v>
      </c>
      <c r="M122" s="2">
        <f>TREND(Calibration!$A$2:$A$4,Calibration!$D$2:$D$4,G122)</f>
        <v>605.93634585322513</v>
      </c>
    </row>
    <row r="123" spans="1:13" x14ac:dyDescent="0.25">
      <c r="A123">
        <v>602359</v>
      </c>
      <c r="B123">
        <v>15.19999981</v>
      </c>
      <c r="C123">
        <v>0.66149997999999999</v>
      </c>
      <c r="D123">
        <v>1072.0090332</v>
      </c>
      <c r="E123">
        <v>3.4718999899999998</v>
      </c>
      <c r="F123">
        <v>9.9000003020963209E+37</v>
      </c>
      <c r="G123">
        <v>1.56939995</v>
      </c>
      <c r="H123">
        <v>9.9000003020963209E+37</v>
      </c>
      <c r="K123" s="2">
        <f>TREND(Calibration!$A$2:$A$4,Calibration!$B$2:$B$4,C123)</f>
        <v>422.45156241099738</v>
      </c>
      <c r="L123" s="2">
        <f>TREND(Calibration!$A$2:$A$4,Calibration!$C$2:$C$4,E123)</f>
        <v>1384.9196444985771</v>
      </c>
      <c r="M123" s="2">
        <f>TREND(Calibration!$A$2:$A$4,Calibration!$D$2:$D$4,G123)</f>
        <v>605.93634585322513</v>
      </c>
    </row>
    <row r="124" spans="1:13" x14ac:dyDescent="0.25">
      <c r="A124">
        <v>607359</v>
      </c>
      <c r="B124">
        <v>15.244999890000001</v>
      </c>
      <c r="C124">
        <v>0.66420000999999995</v>
      </c>
      <c r="D124">
        <v>1217.60705566</v>
      </c>
      <c r="E124">
        <v>2.8643999099999999</v>
      </c>
      <c r="F124">
        <v>9.9000003020963209E+37</v>
      </c>
      <c r="G124">
        <v>1.5596000000000001</v>
      </c>
      <c r="H124">
        <v>9.9000003020963209E+37</v>
      </c>
      <c r="K124" s="2">
        <f>TREND(Calibration!$A$2:$A$4,Calibration!$B$2:$B$4,C124)</f>
        <v>424.10768204479967</v>
      </c>
      <c r="L124" s="2">
        <f>TREND(Calibration!$A$2:$A$4,Calibration!$C$2:$C$4,E124)</f>
        <v>1139.1339046349701</v>
      </c>
      <c r="M124" s="2">
        <f>TREND(Calibration!$A$2:$A$4,Calibration!$D$2:$D$4,G124)</f>
        <v>601.89642466486953</v>
      </c>
    </row>
    <row r="125" spans="1:13" x14ac:dyDescent="0.25">
      <c r="A125">
        <v>612403</v>
      </c>
      <c r="B125">
        <v>15.28299999</v>
      </c>
      <c r="C125">
        <v>0.66589999</v>
      </c>
      <c r="D125">
        <v>739.25799560999997</v>
      </c>
      <c r="E125">
        <v>3.1672999900000001</v>
      </c>
      <c r="F125">
        <v>9.9000003020963209E+37</v>
      </c>
      <c r="G125">
        <v>1.5661</v>
      </c>
      <c r="H125">
        <v>9.9000003020963209E+37</v>
      </c>
      <c r="K125" s="2">
        <f>TREND(Calibration!$A$2:$A$4,Calibration!$B$2:$B$4,C125)</f>
        <v>425.15040018314306</v>
      </c>
      <c r="L125" s="2">
        <f>TREND(Calibration!$A$2:$A$4,Calibration!$C$2:$C$4,E125)</f>
        <v>1261.6828930524628</v>
      </c>
      <c r="M125" s="2">
        <f>TREND(Calibration!$A$2:$A$4,Calibration!$D$2:$D$4,G125)</f>
        <v>604.57597789976478</v>
      </c>
    </row>
    <row r="126" spans="1:13" x14ac:dyDescent="0.25">
      <c r="A126">
        <v>617359</v>
      </c>
      <c r="B126">
        <v>15.23700047</v>
      </c>
      <c r="C126">
        <v>0.66320002</v>
      </c>
      <c r="D126">
        <v>1221.5219726600001</v>
      </c>
      <c r="E126">
        <v>3.0020999900000001</v>
      </c>
      <c r="F126">
        <v>9.9000003020963209E+37</v>
      </c>
      <c r="G126">
        <v>1.58990002</v>
      </c>
      <c r="H126">
        <v>9.9000003020963209E+37</v>
      </c>
      <c r="K126" s="2">
        <f>TREND(Calibration!$A$2:$A$4,Calibration!$B$2:$B$4,C126)</f>
        <v>423.49431735159038</v>
      </c>
      <c r="L126" s="2">
        <f>TREND(Calibration!$A$2:$A$4,Calibration!$C$2:$C$4,E126)</f>
        <v>1194.8453640344123</v>
      </c>
      <c r="M126" s="2">
        <f>TREND(Calibration!$A$2:$A$4,Calibration!$D$2:$D$4,G126)</f>
        <v>614.38727337385239</v>
      </c>
    </row>
    <row r="127" spans="1:13" x14ac:dyDescent="0.25">
      <c r="A127">
        <v>622359</v>
      </c>
      <c r="B127">
        <v>15.166999819999999</v>
      </c>
      <c r="C127">
        <v>0.66149997999999999</v>
      </c>
      <c r="D127">
        <v>9.9000003020963209E+37</v>
      </c>
      <c r="E127">
        <v>3.34290004</v>
      </c>
      <c r="F127">
        <v>9.9000003020963209E+37</v>
      </c>
      <c r="G127">
        <v>1.57579994</v>
      </c>
      <c r="H127">
        <v>9.9000003020963209E+37</v>
      </c>
      <c r="K127" s="2">
        <f>TREND(Calibration!$A$2:$A$4,Calibration!$B$2:$B$4,C127)</f>
        <v>422.45156241099738</v>
      </c>
      <c r="L127" s="2">
        <f>TREND(Calibration!$A$2:$A$4,Calibration!$C$2:$C$4,E127)</f>
        <v>1332.7281317779232</v>
      </c>
      <c r="M127" s="2">
        <f>TREND(Calibration!$A$2:$A$4,Calibration!$D$2:$D$4,G127)</f>
        <v>608.57467106980926</v>
      </c>
    </row>
    <row r="128" spans="1:13" x14ac:dyDescent="0.25">
      <c r="A128">
        <v>627360</v>
      </c>
      <c r="B128">
        <v>15.083000180000001</v>
      </c>
      <c r="C128">
        <v>0.66149997999999999</v>
      </c>
      <c r="D128">
        <v>769.33300781000003</v>
      </c>
      <c r="E128">
        <v>3.3898000700000002</v>
      </c>
      <c r="F128">
        <v>9.9000003020963209E+37</v>
      </c>
      <c r="G128">
        <v>1.6007000199999999</v>
      </c>
      <c r="H128">
        <v>9.9000003020963209E+37</v>
      </c>
      <c r="K128" s="2">
        <f>TREND(Calibration!$A$2:$A$4,Calibration!$B$2:$B$4,C128)</f>
        <v>422.45156241099738</v>
      </c>
      <c r="L128" s="2">
        <f>TREND(Calibration!$A$2:$A$4,Calibration!$C$2:$C$4,E128)</f>
        <v>1351.7032051197662</v>
      </c>
      <c r="M128" s="2">
        <f>TREND(Calibration!$A$2:$A$4,Calibration!$D$2:$D$4,G128)</f>
        <v>618.83945413337062</v>
      </c>
    </row>
    <row r="129" spans="1:13" x14ac:dyDescent="0.25">
      <c r="A129">
        <v>632359</v>
      </c>
      <c r="B129">
        <v>14.97900009</v>
      </c>
      <c r="C129">
        <v>0.66479999000000001</v>
      </c>
      <c r="D129">
        <v>807.14300536999997</v>
      </c>
      <c r="E129">
        <v>4.6195001600000003</v>
      </c>
      <c r="F129">
        <v>9.9000003020963209E+37</v>
      </c>
      <c r="G129">
        <v>1.5829000499999999</v>
      </c>
      <c r="H129">
        <v>9.9000003020963209E+37</v>
      </c>
      <c r="K129" s="2">
        <f>TREND(Calibration!$A$2:$A$4,Calibration!$B$2:$B$4,C129)</f>
        <v>424.4756922735337</v>
      </c>
      <c r="L129" s="2">
        <f>TREND(Calibration!$A$2:$A$4,Calibration!$C$2:$C$4,E129)</f>
        <v>1849.222063769125</v>
      </c>
      <c r="M129" s="2">
        <f>TREND(Calibration!$A$2:$A$4,Calibration!$D$2:$D$4,G129)</f>
        <v>611.50161302651873</v>
      </c>
    </row>
    <row r="130" spans="1:13" x14ac:dyDescent="0.25">
      <c r="A130">
        <v>637360</v>
      </c>
      <c r="B130">
        <v>14.852000240000001</v>
      </c>
      <c r="C130">
        <v>0.65990000999999998</v>
      </c>
      <c r="D130">
        <v>1237.1660156200001</v>
      </c>
      <c r="E130">
        <v>4.5114998799999997</v>
      </c>
      <c r="F130">
        <v>9.9000003020963209E+37</v>
      </c>
      <c r="G130">
        <v>1.5822999499999999</v>
      </c>
      <c r="H130">
        <v>9.9000003020963209E+37</v>
      </c>
      <c r="K130" s="2">
        <f>TREND(Calibration!$A$2:$A$4,Calibration!$B$2:$B$4,C130)</f>
        <v>421.47018748905407</v>
      </c>
      <c r="L130" s="2">
        <f>TREND(Calibration!$A$2:$A$4,Calibration!$C$2:$C$4,E130)</f>
        <v>1805.5267135968634</v>
      </c>
      <c r="M130" s="2">
        <f>TREND(Calibration!$A$2:$A$4,Calibration!$D$2:$D$4,G130)</f>
        <v>611.25422842709395</v>
      </c>
    </row>
    <row r="131" spans="1:13" x14ac:dyDescent="0.25">
      <c r="A131">
        <v>642359</v>
      </c>
      <c r="B131">
        <v>14.772000309999999</v>
      </c>
      <c r="C131">
        <v>0.65719998000000002</v>
      </c>
      <c r="D131">
        <v>1318.3830566399999</v>
      </c>
      <c r="E131">
        <v>3.1533000499999999</v>
      </c>
      <c r="F131">
        <v>9.9000003020963209E+37</v>
      </c>
      <c r="G131">
        <v>1.56939995</v>
      </c>
      <c r="H131">
        <v>9.9000003020963209E+37</v>
      </c>
      <c r="K131" s="2">
        <f>TREND(Calibration!$A$2:$A$4,Calibration!$B$2:$B$4,C131)</f>
        <v>419.81406785525184</v>
      </c>
      <c r="L131" s="2">
        <f>TREND(Calibration!$A$2:$A$4,Calibration!$C$2:$C$4,E131)</f>
        <v>1256.0187199531833</v>
      </c>
      <c r="M131" s="2">
        <f>TREND(Calibration!$A$2:$A$4,Calibration!$D$2:$D$4,G131)</f>
        <v>605.93634585322513</v>
      </c>
    </row>
    <row r="132" spans="1:13" x14ac:dyDescent="0.25">
      <c r="A132">
        <v>647359</v>
      </c>
      <c r="B132">
        <v>14.73600006</v>
      </c>
      <c r="C132">
        <v>0.65339999999999998</v>
      </c>
      <c r="D132">
        <v>9.9000003020963209E+37</v>
      </c>
      <c r="E132">
        <v>3.22779989</v>
      </c>
      <c r="F132">
        <v>9.9000003020963209E+37</v>
      </c>
      <c r="G132">
        <v>1.55910003</v>
      </c>
      <c r="H132">
        <v>9.9000003020963209E+37</v>
      </c>
      <c r="K132" s="2">
        <f>TREND(Calibration!$A$2:$A$4,Calibration!$B$2:$B$4,C132)</f>
        <v>417.48327098038152</v>
      </c>
      <c r="L132" s="2">
        <f>TREND(Calibration!$A$2:$A$4,Calibration!$C$2:$C$4,E132)</f>
        <v>1286.1602769619005</v>
      </c>
      <c r="M132" s="2">
        <f>TREND(Calibration!$A$2:$A$4,Calibration!$D$2:$D$4,G132)</f>
        <v>601.690317552431</v>
      </c>
    </row>
    <row r="133" spans="1:13" x14ac:dyDescent="0.25">
      <c r="A133">
        <v>652360</v>
      </c>
      <c r="B133">
        <v>14.70400047</v>
      </c>
      <c r="C133">
        <v>0.65289998000000005</v>
      </c>
      <c r="D133">
        <v>9.9000003020963209E+37</v>
      </c>
      <c r="E133">
        <v>3.5636999600000001</v>
      </c>
      <c r="F133">
        <v>9.9000003020963209E+37</v>
      </c>
      <c r="G133">
        <v>1.58070004</v>
      </c>
      <c r="H133">
        <v>9.9000003020963209E+37</v>
      </c>
      <c r="K133" s="2">
        <f>TREND(Calibration!$A$2:$A$4,Calibration!$B$2:$B$4,C133)</f>
        <v>417.17657329950623</v>
      </c>
      <c r="L133" s="2">
        <f>TREND(Calibration!$A$2:$A$4,Calibration!$C$2:$C$4,E133)</f>
        <v>1422.0605837160781</v>
      </c>
      <c r="M133" s="2">
        <f>TREND(Calibration!$A$2:$A$4,Calibration!$D$2:$D$4,G133)</f>
        <v>610.59468319385689</v>
      </c>
    </row>
    <row r="134" spans="1:13" x14ac:dyDescent="0.25">
      <c r="A134">
        <v>657370</v>
      </c>
      <c r="B134">
        <v>14.70699978</v>
      </c>
      <c r="C134">
        <v>0.64800000000000002</v>
      </c>
      <c r="D134">
        <v>1367.2850341799999</v>
      </c>
      <c r="E134">
        <v>3.5490999200000002</v>
      </c>
      <c r="F134">
        <v>9.9000003020963209E+37</v>
      </c>
      <c r="G134">
        <v>1.56400001</v>
      </c>
      <c r="H134">
        <v>9.9000003020963209E+37</v>
      </c>
      <c r="K134" s="2">
        <f>TREND(Calibration!$A$2:$A$4,Calibration!$B$2:$B$4,C134)</f>
        <v>414.17106851502655</v>
      </c>
      <c r="L134" s="2">
        <f>TREND(Calibration!$A$2:$A$4,Calibration!$C$2:$C$4,E134)</f>
        <v>1416.1536188421999</v>
      </c>
      <c r="M134" s="2">
        <f>TREND(Calibration!$A$2:$A$4,Calibration!$D$2:$D$4,G134)</f>
        <v>603.71028020780352</v>
      </c>
    </row>
    <row r="135" spans="1:13" x14ac:dyDescent="0.25">
      <c r="A135">
        <v>662360</v>
      </c>
      <c r="B135">
        <v>14.68700027</v>
      </c>
      <c r="C135">
        <v>0.64590000999999997</v>
      </c>
      <c r="D135">
        <v>957.66400146000001</v>
      </c>
      <c r="E135">
        <v>3.26670003</v>
      </c>
      <c r="F135">
        <v>9.9000003020963209E+37</v>
      </c>
      <c r="G135">
        <v>1.5666999800000001</v>
      </c>
      <c r="H135">
        <v>9.9000003020963209E+37</v>
      </c>
      <c r="K135" s="2">
        <f>TREND(Calibration!$A$2:$A$4,Calibration!$B$2:$B$4,C135)</f>
        <v>412.88299591220789</v>
      </c>
      <c r="L135" s="2">
        <f>TREND(Calibration!$A$2:$A$4,Calibration!$C$2:$C$4,E135)</f>
        <v>1301.8987105942022</v>
      </c>
      <c r="M135" s="2">
        <f>TREND(Calibration!$A$2:$A$4,Calibration!$D$2:$D$4,G135)</f>
        <v>604.82331303051433</v>
      </c>
    </row>
    <row r="136" spans="1:13" x14ac:dyDescent="0.25">
      <c r="A136">
        <v>667361</v>
      </c>
      <c r="B136">
        <v>14.6420002</v>
      </c>
      <c r="C136">
        <v>0.64859997999999996</v>
      </c>
      <c r="D136">
        <v>1289.59997559</v>
      </c>
      <c r="E136">
        <v>3.0664000499999999</v>
      </c>
      <c r="F136">
        <v>9.9000003020963209E+37</v>
      </c>
      <c r="G136">
        <v>1.5829000499999999</v>
      </c>
      <c r="H136">
        <v>9.9000003020963209E+37</v>
      </c>
      <c r="K136" s="2">
        <f>TREND(Calibration!$A$2:$A$4,Calibration!$B$2:$B$4,C136)</f>
        <v>414.53907874376057</v>
      </c>
      <c r="L136" s="2">
        <f>TREND(Calibration!$A$2:$A$4,Calibration!$C$2:$C$4,E136)</f>
        <v>1220.8602376791605</v>
      </c>
      <c r="M136" s="2">
        <f>TREND(Calibration!$A$2:$A$4,Calibration!$D$2:$D$4,G136)</f>
        <v>611.50161302651873</v>
      </c>
    </row>
    <row r="137" spans="1:13" x14ac:dyDescent="0.25">
      <c r="A137">
        <v>672400</v>
      </c>
      <c r="B137">
        <v>14.61600018</v>
      </c>
      <c r="C137">
        <v>0.65020001000000005</v>
      </c>
      <c r="D137">
        <v>615.78399658000001</v>
      </c>
      <c r="E137">
        <v>2.9226999299999998</v>
      </c>
      <c r="F137">
        <v>9.9000003020963209E+37</v>
      </c>
      <c r="G137">
        <v>1.5704</v>
      </c>
      <c r="H137">
        <v>9.9000003020963209E+37</v>
      </c>
      <c r="K137" s="2">
        <f>TREND(Calibration!$A$2:$A$4,Calibration!$B$2:$B$4,C137)</f>
        <v>415.52049046795355</v>
      </c>
      <c r="L137" s="2">
        <f>TREND(Calibration!$A$2:$A$4,Calibration!$C$2:$C$4,E137)</f>
        <v>1162.7212489358353</v>
      </c>
      <c r="M137" s="2">
        <f>TREND(Calibration!$A$2:$A$4,Calibration!$D$2:$D$4,G137)</f>
        <v>606.34860542438764</v>
      </c>
    </row>
    <row r="138" spans="1:13" x14ac:dyDescent="0.25">
      <c r="A138">
        <v>677394</v>
      </c>
      <c r="B138">
        <v>14.51200008</v>
      </c>
      <c r="C138">
        <v>0.65339999999999998</v>
      </c>
      <c r="D138">
        <v>864.10900878999996</v>
      </c>
      <c r="E138">
        <v>3.0053000499999998</v>
      </c>
      <c r="F138">
        <v>9.9000003020963209E+37</v>
      </c>
      <c r="G138">
        <v>1.5634000299999999</v>
      </c>
      <c r="H138">
        <v>9.9000003020963209E+37</v>
      </c>
      <c r="K138" s="2">
        <f>TREND(Calibration!$A$2:$A$4,Calibration!$B$2:$B$4,C138)</f>
        <v>417.48327098038152</v>
      </c>
      <c r="L138" s="2">
        <f>TREND(Calibration!$A$2:$A$4,Calibration!$C$2:$C$4,E138)</f>
        <v>1196.1400619951237</v>
      </c>
      <c r="M138" s="2">
        <f>TREND(Calibration!$A$2:$A$4,Calibration!$D$2:$D$4,G138)</f>
        <v>603.46294507705397</v>
      </c>
    </row>
    <row r="139" spans="1:13" x14ac:dyDescent="0.25">
      <c r="A139">
        <v>682362</v>
      </c>
      <c r="B139">
        <v>14.411999700000001</v>
      </c>
      <c r="C139">
        <v>0.64910000999999995</v>
      </c>
      <c r="D139">
        <v>9.9000003020963209E+37</v>
      </c>
      <c r="E139">
        <v>3.07450008</v>
      </c>
      <c r="F139">
        <v>9.9000003020963209E+37</v>
      </c>
      <c r="G139">
        <v>1.5791000100000001</v>
      </c>
      <c r="H139">
        <v>9.9000003020963209E+37</v>
      </c>
      <c r="K139" s="2">
        <f>TREND(Calibration!$A$2:$A$4,Calibration!$B$2:$B$4,C139)</f>
        <v>414.84578255834413</v>
      </c>
      <c r="L139" s="2">
        <f>TREND(Calibration!$A$2:$A$4,Calibration!$C$2:$C$4,E139)</f>
        <v>1224.1373925833498</v>
      </c>
      <c r="M139" s="2">
        <f>TREND(Calibration!$A$2:$A$4,Calibration!$D$2:$D$4,G139)</f>
        <v>609.93508849194473</v>
      </c>
    </row>
    <row r="140" spans="1:13" x14ac:dyDescent="0.25">
      <c r="A140">
        <v>687362</v>
      </c>
      <c r="B140">
        <v>14.333999629999999</v>
      </c>
      <c r="C140">
        <v>0.64910000999999995</v>
      </c>
      <c r="D140">
        <v>1285.6419677700001</v>
      </c>
      <c r="E140">
        <v>3.1749000500000002</v>
      </c>
      <c r="F140">
        <v>9.9000003020963209E+37</v>
      </c>
      <c r="G140">
        <v>1.5769000099999999</v>
      </c>
      <c r="H140">
        <v>9.9000003020963209E+37</v>
      </c>
      <c r="K140" s="2">
        <f>TREND(Calibration!$A$2:$A$4,Calibration!$B$2:$B$4,C140)</f>
        <v>414.84578255834413</v>
      </c>
      <c r="L140" s="2">
        <f>TREND(Calibration!$A$2:$A$4,Calibration!$C$2:$C$4,E140)</f>
        <v>1264.757767330846</v>
      </c>
      <c r="M140" s="2">
        <f>TREND(Calibration!$A$2:$A$4,Calibration!$D$2:$D$4,G140)</f>
        <v>609.02816278167245</v>
      </c>
    </row>
    <row r="141" spans="1:13" x14ac:dyDescent="0.25">
      <c r="A141">
        <v>692363</v>
      </c>
      <c r="B141">
        <v>14.31099987</v>
      </c>
      <c r="C141">
        <v>0.65780002000000004</v>
      </c>
      <c r="D141">
        <v>1086.6340332</v>
      </c>
      <c r="E141">
        <v>3.1333000700000002</v>
      </c>
      <c r="F141">
        <v>9.9000003020963209E+37</v>
      </c>
      <c r="G141">
        <v>1.57210004</v>
      </c>
      <c r="H141">
        <v>9.9000003020963209E+37</v>
      </c>
      <c r="K141" s="2">
        <f>TREND(Calibration!$A$2:$A$4,Calibration!$B$2:$B$4,C141)</f>
        <v>420.18211488623547</v>
      </c>
      <c r="L141" s="2">
        <f>TREND(Calibration!$A$2:$A$4,Calibration!$C$2:$C$4,E141)</f>
        <v>1247.927017510021</v>
      </c>
      <c r="M141" s="2">
        <f>TREND(Calibration!$A$2:$A$4,Calibration!$D$2:$D$4,G141)</f>
        <v>607.04942814461094</v>
      </c>
    </row>
    <row r="142" spans="1:13" x14ac:dyDescent="0.25">
      <c r="A142">
        <v>697361</v>
      </c>
      <c r="B142">
        <v>14.239999770000001</v>
      </c>
      <c r="C142">
        <v>0.65399998000000004</v>
      </c>
      <c r="D142">
        <v>9.9000003020963209E+37</v>
      </c>
      <c r="E142">
        <v>3.0701000700000001</v>
      </c>
      <c r="F142">
        <v>1310.1469726600001</v>
      </c>
      <c r="G142">
        <v>1.5742000300000001</v>
      </c>
      <c r="H142">
        <v>9.9000003020963209E+37</v>
      </c>
      <c r="K142" s="2">
        <f>TREND(Calibration!$A$2:$A$4,Calibration!$B$2:$B$4,C142)</f>
        <v>417.85128120911554</v>
      </c>
      <c r="L142" s="2">
        <f>TREND(Calibration!$A$2:$A$4,Calibration!$C$2:$C$4,E142)</f>
        <v>1222.3572122198225</v>
      </c>
      <c r="M142" s="2">
        <f>TREND(Calibration!$A$2:$A$4,Calibration!$D$2:$D$4,G142)</f>
        <v>607.9151258365722</v>
      </c>
    </row>
    <row r="143" spans="1:13" x14ac:dyDescent="0.25">
      <c r="A143">
        <v>702391</v>
      </c>
      <c r="B143">
        <v>14.239999770000001</v>
      </c>
      <c r="C143">
        <v>0.65609998000000003</v>
      </c>
      <c r="D143">
        <v>1049.88098145</v>
      </c>
      <c r="E143">
        <v>3.3131001000000002</v>
      </c>
      <c r="F143">
        <v>9.9000003020963209E+37</v>
      </c>
      <c r="G143">
        <v>1.57149994</v>
      </c>
      <c r="H143">
        <v>9.9000003020963209E+37</v>
      </c>
      <c r="K143" s="2">
        <f>TREND(Calibration!$A$2:$A$4,Calibration!$B$2:$B$4,C143)</f>
        <v>419.13935994564247</v>
      </c>
      <c r="L143" s="2">
        <f>TREND(Calibration!$A$2:$A$4,Calibration!$C$2:$C$4,E143)</f>
        <v>1320.6715073560943</v>
      </c>
      <c r="M143" s="2">
        <f>TREND(Calibration!$A$2:$A$4,Calibration!$D$2:$D$4,G143)</f>
        <v>606.80204354518628</v>
      </c>
    </row>
    <row r="144" spans="1:13" x14ac:dyDescent="0.25">
      <c r="A144">
        <v>707362</v>
      </c>
      <c r="B144">
        <v>14.190999980000001</v>
      </c>
      <c r="C144">
        <v>0.65719998000000002</v>
      </c>
      <c r="D144">
        <v>9.9000003020963209E+37</v>
      </c>
      <c r="E144">
        <v>3.32069993</v>
      </c>
      <c r="F144">
        <v>9.9000003020963209E+37</v>
      </c>
      <c r="G144">
        <v>1.57149994</v>
      </c>
      <c r="H144">
        <v>9.9000003020963209E+37</v>
      </c>
      <c r="K144" s="2">
        <f>TREND(Calibration!$A$2:$A$4,Calibration!$B$2:$B$4,C144)</f>
        <v>419.81406785525184</v>
      </c>
      <c r="L144" s="2">
        <f>TREND(Calibration!$A$2:$A$4,Calibration!$C$2:$C$4,E144)</f>
        <v>1323.7462885798063</v>
      </c>
      <c r="M144" s="2">
        <f>TREND(Calibration!$A$2:$A$4,Calibration!$D$2:$D$4,G144)</f>
        <v>606.80204354518628</v>
      </c>
    </row>
    <row r="145" spans="1:13" x14ac:dyDescent="0.25">
      <c r="A145">
        <v>712360</v>
      </c>
      <c r="B145">
        <v>14.152000429999999</v>
      </c>
      <c r="C145">
        <v>0.65240001999999997</v>
      </c>
      <c r="D145">
        <v>1072.57299805</v>
      </c>
      <c r="E145">
        <v>3.1775999100000001</v>
      </c>
      <c r="F145">
        <v>9.9000003020963209E+37</v>
      </c>
      <c r="G145">
        <v>1.5709999800000001</v>
      </c>
      <c r="H145">
        <v>9.9000003020963209E+37</v>
      </c>
      <c r="K145" s="2">
        <f>TREND(Calibration!$A$2:$A$4,Calibration!$B$2:$B$4,C145)</f>
        <v>416.86991242088044</v>
      </c>
      <c r="L145" s="2">
        <f>TREND(Calibration!$A$2:$A$4,Calibration!$C$2:$C$4,E145)</f>
        <v>1265.8500916110802</v>
      </c>
      <c r="M145" s="2">
        <f>TREND(Calibration!$A$2:$A$4,Calibration!$D$2:$D$4,G145)</f>
        <v>606.5959405551373</v>
      </c>
    </row>
    <row r="146" spans="1:13" x14ac:dyDescent="0.25">
      <c r="A146">
        <v>717360</v>
      </c>
      <c r="B146">
        <v>14.15499973</v>
      </c>
      <c r="C146">
        <v>0.65069997000000002</v>
      </c>
      <c r="D146">
        <v>1196.2889404299999</v>
      </c>
      <c r="E146">
        <v>3.4762000999999998</v>
      </c>
      <c r="F146">
        <v>9.9000003020963209E+37</v>
      </c>
      <c r="G146">
        <v>1.5742000300000001</v>
      </c>
      <c r="H146">
        <v>9.9000003020963209E+37</v>
      </c>
      <c r="K146" s="2">
        <f>TREND(Calibration!$A$2:$A$4,Calibration!$B$2:$B$4,C146)</f>
        <v>415.82715134657923</v>
      </c>
      <c r="L146" s="2">
        <f>TREND(Calibration!$A$2:$A$4,Calibration!$C$2:$C$4,E146)</f>
        <v>1386.6594067679828</v>
      </c>
      <c r="M146" s="2">
        <f>TREND(Calibration!$A$2:$A$4,Calibration!$D$2:$D$4,G146)</f>
        <v>607.9151258365722</v>
      </c>
    </row>
    <row r="147" spans="1:13" x14ac:dyDescent="0.25">
      <c r="A147">
        <v>722360</v>
      </c>
      <c r="B147">
        <v>14.102999690000001</v>
      </c>
      <c r="C147">
        <v>0.65560001000000001</v>
      </c>
      <c r="D147">
        <v>836.40002441000001</v>
      </c>
      <c r="E147">
        <v>3.5150999999999999</v>
      </c>
      <c r="F147">
        <v>9.9000003020963209E+37</v>
      </c>
      <c r="G147">
        <v>1.5834000100000001</v>
      </c>
      <c r="H147">
        <v>9.9000003020963209E+37</v>
      </c>
      <c r="K147" s="2">
        <f>TREND(Calibration!$A$2:$A$4,Calibration!$B$2:$B$4,C147)</f>
        <v>418.83269293330846</v>
      </c>
      <c r="L147" s="2">
        <f>TREND(Calibration!$A$2:$A$4,Calibration!$C$2:$C$4,E147)</f>
        <v>1402.3977432997581</v>
      </c>
      <c r="M147" s="2">
        <f>TREND(Calibration!$A$2:$A$4,Calibration!$D$2:$D$4,G147)</f>
        <v>611.7077160165677</v>
      </c>
    </row>
    <row r="148" spans="1:13" x14ac:dyDescent="0.25">
      <c r="A148">
        <v>727372</v>
      </c>
      <c r="B148">
        <v>14.13300037</v>
      </c>
      <c r="C148">
        <v>0.65829998000000001</v>
      </c>
      <c r="D148">
        <v>623.45202637</v>
      </c>
      <c r="E148">
        <v>4.3958997699999998</v>
      </c>
      <c r="F148">
        <v>9.9000003020963209E+37</v>
      </c>
      <c r="G148">
        <v>1.5893000399999999</v>
      </c>
      <c r="H148">
        <v>9.9000003020963209E+37</v>
      </c>
      <c r="K148" s="2">
        <f>TREND(Calibration!$A$2:$A$4,Calibration!$B$2:$B$4,C148)</f>
        <v>420.48877576486115</v>
      </c>
      <c r="L148" s="2">
        <f>TREND(Calibration!$A$2:$A$4,Calibration!$C$2:$C$4,E148)</f>
        <v>1758.7565822008901</v>
      </c>
      <c r="M148" s="2">
        <f>TREND(Calibration!$A$2:$A$4,Calibration!$D$2:$D$4,G148)</f>
        <v>614.13993824310285</v>
      </c>
    </row>
    <row r="149" spans="1:13" x14ac:dyDescent="0.25">
      <c r="A149">
        <v>732388</v>
      </c>
      <c r="B149">
        <v>14.09000015</v>
      </c>
      <c r="C149">
        <v>0.65670002000000005</v>
      </c>
      <c r="D149">
        <v>1365.2889404299999</v>
      </c>
      <c r="E149">
        <v>4.4952998199999996</v>
      </c>
      <c r="F149">
        <v>9.9000003020963209E+37</v>
      </c>
      <c r="G149">
        <v>1.5785000300000001</v>
      </c>
      <c r="H149">
        <v>9.9000003020963209E+37</v>
      </c>
      <c r="K149" s="2">
        <f>TREND(Calibration!$A$2:$A$4,Calibration!$B$2:$B$4,C149)</f>
        <v>419.5074069766261</v>
      </c>
      <c r="L149" s="2">
        <f>TREND(Calibration!$A$2:$A$4,Calibration!$C$2:$C$4,E149)</f>
        <v>1798.9724037884848</v>
      </c>
      <c r="M149" s="2">
        <f>TREND(Calibration!$A$2:$A$4,Calibration!$D$2:$D$4,G149)</f>
        <v>609.68775336119506</v>
      </c>
    </row>
    <row r="150" spans="1:13" x14ac:dyDescent="0.25">
      <c r="A150">
        <v>737380</v>
      </c>
      <c r="B150">
        <v>14.083999629999999</v>
      </c>
      <c r="C150">
        <v>0.65829998000000001</v>
      </c>
      <c r="D150">
        <v>837.97399901999995</v>
      </c>
      <c r="E150">
        <v>3.7537999200000001</v>
      </c>
      <c r="F150">
        <v>9.9000003020963209E+37</v>
      </c>
      <c r="G150">
        <v>1.5791000100000001</v>
      </c>
      <c r="H150">
        <v>9.9000003020963209E+37</v>
      </c>
      <c r="K150" s="2">
        <f>TREND(Calibration!$A$2:$A$4,Calibration!$B$2:$B$4,C150)</f>
        <v>420.48877576486115</v>
      </c>
      <c r="L150" s="2">
        <f>TREND(Calibration!$A$2:$A$4,Calibration!$C$2:$C$4,E150)</f>
        <v>1498.9722761666242</v>
      </c>
      <c r="M150" s="2">
        <f>TREND(Calibration!$A$2:$A$4,Calibration!$D$2:$D$4,G150)</f>
        <v>609.93508849194473</v>
      </c>
    </row>
    <row r="151" spans="1:13" x14ac:dyDescent="0.25">
      <c r="A151">
        <v>742362</v>
      </c>
      <c r="B151">
        <v>14.03199959</v>
      </c>
      <c r="C151">
        <v>0.65560001000000001</v>
      </c>
      <c r="D151">
        <v>1262.5410156200001</v>
      </c>
      <c r="E151">
        <v>3.0404000299999998</v>
      </c>
      <c r="F151">
        <v>9.9000003020963209E+37</v>
      </c>
      <c r="G151">
        <v>1.6028000099999999</v>
      </c>
      <c r="H151">
        <v>9.9000003020963209E+37</v>
      </c>
      <c r="K151" s="2">
        <f>TREND(Calibration!$A$2:$A$4,Calibration!$B$2:$B$4,C151)</f>
        <v>418.83269293330846</v>
      </c>
      <c r="L151" s="2">
        <f>TREND(Calibration!$A$2:$A$4,Calibration!$C$2:$C$4,E151)</f>
        <v>1210.3410058921149</v>
      </c>
      <c r="M151" s="2">
        <f>TREND(Calibration!$A$2:$A$4,Calibration!$D$2:$D$4,G151)</f>
        <v>619.70515182533177</v>
      </c>
    </row>
    <row r="152" spans="1:13" x14ac:dyDescent="0.25">
      <c r="A152">
        <v>747362</v>
      </c>
      <c r="B152">
        <v>14.03800011</v>
      </c>
      <c r="C152">
        <v>0.66210002000000001</v>
      </c>
      <c r="D152">
        <v>1313.6970214800001</v>
      </c>
      <c r="E152">
        <v>2.9286000699999999</v>
      </c>
      <c r="F152">
        <v>9.9000003020963209E+37</v>
      </c>
      <c r="G152">
        <v>1.61469996</v>
      </c>
      <c r="H152">
        <v>9.9000003020963209E+37</v>
      </c>
      <c r="K152" s="2">
        <f>TREND(Calibration!$A$2:$A$4,Calibration!$B$2:$B$4,C152)</f>
        <v>422.81960944198107</v>
      </c>
      <c r="L152" s="2">
        <f>TREND(Calibration!$A$2:$A$4,Calibration!$C$2:$C$4,E152)</f>
        <v>1165.1083601855964</v>
      </c>
      <c r="M152" s="2">
        <f>TREND(Calibration!$A$2:$A$4,Calibration!$D$2:$D$4,G152)</f>
        <v>624.61077482803807</v>
      </c>
    </row>
    <row r="153" spans="1:13" x14ac:dyDescent="0.25">
      <c r="A153">
        <v>752361</v>
      </c>
      <c r="B153">
        <v>14.02600002</v>
      </c>
      <c r="C153">
        <v>0.66149997999999999</v>
      </c>
      <c r="D153">
        <v>9.9000003020963209E+37</v>
      </c>
      <c r="E153">
        <v>2.8810999399999999</v>
      </c>
      <c r="F153">
        <v>9.9000003020963209E+37</v>
      </c>
      <c r="G153">
        <v>1.6038999599999999</v>
      </c>
      <c r="H153">
        <v>9.9000003020963209E+37</v>
      </c>
      <c r="K153" s="2">
        <f>TREND(Calibration!$A$2:$A$4,Calibration!$B$2:$B$4,C153)</f>
        <v>422.45156241099738</v>
      </c>
      <c r="L153" s="2">
        <f>TREND(Calibration!$A$2:$A$4,Calibration!$C$2:$C$4,E153)</f>
        <v>1145.8904950691549</v>
      </c>
      <c r="M153" s="2">
        <f>TREND(Calibration!$A$2:$A$4,Calibration!$D$2:$D$4,G153)</f>
        <v>620.15859406851985</v>
      </c>
    </row>
    <row r="154" spans="1:13" x14ac:dyDescent="0.25">
      <c r="A154">
        <v>757363</v>
      </c>
      <c r="B154">
        <v>14.01299953</v>
      </c>
      <c r="C154">
        <v>0.65780002000000004</v>
      </c>
      <c r="D154">
        <v>9.9000003020963209E+37</v>
      </c>
      <c r="E154">
        <v>2.9535000299999998</v>
      </c>
      <c r="F154">
        <v>9.9000003020963209E+37</v>
      </c>
      <c r="G154">
        <v>1.60549998</v>
      </c>
      <c r="H154">
        <v>9.9000003020963209E+37</v>
      </c>
      <c r="K154" s="2">
        <f>TREND(Calibration!$A$2:$A$4,Calibration!$B$2:$B$4,C154)</f>
        <v>420.18211488623547</v>
      </c>
      <c r="L154" s="2">
        <f>TREND(Calibration!$A$2:$A$4,Calibration!$C$2:$C$4,E154)</f>
        <v>1175.1825236180923</v>
      </c>
      <c r="M154" s="2">
        <f>TREND(Calibration!$A$2:$A$4,Calibration!$D$2:$D$4,G154)</f>
        <v>620.81818464804257</v>
      </c>
    </row>
    <row r="155" spans="1:13" x14ac:dyDescent="0.25">
      <c r="A155">
        <v>762361</v>
      </c>
      <c r="B155">
        <v>14.01599979</v>
      </c>
      <c r="C155">
        <v>0.66420000999999995</v>
      </c>
      <c r="D155">
        <v>1098.0670166</v>
      </c>
      <c r="E155">
        <v>4.0611000099999996</v>
      </c>
      <c r="F155">
        <v>9.9000003020963209E+37</v>
      </c>
      <c r="G155">
        <v>1.625</v>
      </c>
      <c r="H155">
        <v>9.9000003020963209E+37</v>
      </c>
      <c r="K155" s="2">
        <f>TREND(Calibration!$A$2:$A$4,Calibration!$B$2:$B$4,C155)</f>
        <v>424.10768204479967</v>
      </c>
      <c r="L155" s="2">
        <f>TREND(Calibration!$A$2:$A$4,Calibration!$C$2:$C$4,E155)</f>
        <v>1623.3014449476439</v>
      </c>
      <c r="M155" s="2">
        <f>TREND(Calibration!$A$2:$A$4,Calibration!$D$2:$D$4,G155)</f>
        <v>628.85685259750733</v>
      </c>
    </row>
    <row r="156" spans="1:13" x14ac:dyDescent="0.25">
      <c r="A156">
        <v>767362</v>
      </c>
      <c r="B156">
        <v>14.03499985</v>
      </c>
      <c r="C156">
        <v>0.66259997999999998</v>
      </c>
      <c r="D156">
        <v>1340.2879638700001</v>
      </c>
      <c r="E156">
        <v>4.4937000300000003</v>
      </c>
      <c r="F156">
        <v>9.9000003020963209E+37</v>
      </c>
      <c r="G156">
        <v>1.6060999600000001</v>
      </c>
      <c r="H156">
        <v>9.9000003020963209E+37</v>
      </c>
      <c r="K156" s="2">
        <f>TREND(Calibration!$A$2:$A$4,Calibration!$B$2:$B$4,C156)</f>
        <v>423.12627032060675</v>
      </c>
      <c r="L156" s="2">
        <f>TREND(Calibration!$A$2:$A$4,Calibration!$C$2:$C$4,E156)</f>
        <v>1798.3251519086559</v>
      </c>
      <c r="M156" s="2">
        <f>TREND(Calibration!$A$2:$A$4,Calibration!$D$2:$D$4,G156)</f>
        <v>621.06551977879224</v>
      </c>
    </row>
    <row r="157" spans="1:13" x14ac:dyDescent="0.25">
      <c r="A157">
        <v>772362</v>
      </c>
      <c r="B157">
        <v>14.02900028</v>
      </c>
      <c r="C157">
        <v>0.66369997999999997</v>
      </c>
      <c r="D157">
        <v>1288.8120117200001</v>
      </c>
      <c r="E157">
        <v>5.0104999499999998</v>
      </c>
      <c r="F157">
        <v>9.9000003020963209E+37</v>
      </c>
      <c r="G157">
        <v>1.6093000200000001</v>
      </c>
      <c r="H157">
        <v>9.9000003020963209E+37</v>
      </c>
      <c r="K157" s="2">
        <f>TREND(Calibration!$A$2:$A$4,Calibration!$B$2:$B$4,C157)</f>
        <v>423.80097823021606</v>
      </c>
      <c r="L157" s="2">
        <f>TREND(Calibration!$A$2:$A$4,Calibration!$C$2:$C$4,E157)</f>
        <v>2007.4149197629297</v>
      </c>
      <c r="M157" s="2">
        <f>TREND(Calibration!$A$2:$A$4,Calibration!$D$2:$D$4,G157)</f>
        <v>622.38470918261658</v>
      </c>
    </row>
    <row r="158" spans="1:13" x14ac:dyDescent="0.25">
      <c r="A158">
        <v>777361</v>
      </c>
      <c r="B158">
        <v>14.022000309999999</v>
      </c>
      <c r="C158">
        <v>0.66210002000000001</v>
      </c>
      <c r="D158">
        <v>1272.7580566399999</v>
      </c>
      <c r="E158">
        <v>3.55990005</v>
      </c>
      <c r="F158">
        <v>9.9000003020963209E+37</v>
      </c>
      <c r="G158">
        <v>1.6131000499999999</v>
      </c>
      <c r="H158">
        <v>9.9000003020963209E+37</v>
      </c>
      <c r="K158" s="2">
        <f>TREND(Calibration!$A$2:$A$4,Calibration!$B$2:$B$4,C158)</f>
        <v>422.81960944198107</v>
      </c>
      <c r="L158" s="2">
        <f>TREND(Calibration!$A$2:$A$4,Calibration!$C$2:$C$4,E158)</f>
        <v>1420.5231951271496</v>
      </c>
      <c r="M158" s="2">
        <f>TREND(Calibration!$A$2:$A$4,Calibration!$D$2:$D$4,G158)</f>
        <v>623.95122959480091</v>
      </c>
    </row>
    <row r="159" spans="1:13" x14ac:dyDescent="0.25">
      <c r="A159">
        <v>782362</v>
      </c>
      <c r="B159">
        <v>14.03800011</v>
      </c>
      <c r="C159">
        <v>0.66320002</v>
      </c>
      <c r="D159">
        <v>1173.26794434</v>
      </c>
      <c r="E159">
        <v>3.3601000299999999</v>
      </c>
      <c r="F159">
        <v>9.9000003020963209E+37</v>
      </c>
      <c r="G159">
        <v>1.61469996</v>
      </c>
      <c r="H159">
        <v>9.9000003020963209E+37</v>
      </c>
      <c r="K159" s="2">
        <f>TREND(Calibration!$A$2:$A$4,Calibration!$B$2:$B$4,C159)</f>
        <v>423.49431735159038</v>
      </c>
      <c r="L159" s="2">
        <f>TREND(Calibration!$A$2:$A$4,Calibration!$C$2:$C$4,E159)</f>
        <v>1339.6869987920586</v>
      </c>
      <c r="M159" s="2">
        <f>TREND(Calibration!$A$2:$A$4,Calibration!$D$2:$D$4,G159)</f>
        <v>624.61077482803807</v>
      </c>
    </row>
    <row r="160" spans="1:13" x14ac:dyDescent="0.25">
      <c r="A160">
        <v>787362</v>
      </c>
      <c r="B160">
        <v>14.05799961</v>
      </c>
      <c r="C160">
        <v>0.66860001999999996</v>
      </c>
      <c r="D160">
        <v>1265.9100341799999</v>
      </c>
      <c r="E160">
        <v>3.1024999599999998</v>
      </c>
      <c r="F160">
        <v>9.9000003020963209E+37</v>
      </c>
      <c r="G160">
        <v>1.6103999600000001</v>
      </c>
      <c r="H160">
        <v>9.9000003020963209E+37</v>
      </c>
      <c r="K160" s="2">
        <f>TREND(Calibration!$A$2:$A$4,Calibration!$B$2:$B$4,C160)</f>
        <v>426.8065198169453</v>
      </c>
      <c r="L160" s="2">
        <f>TREND(Calibration!$A$2:$A$4,Calibration!$C$2:$C$4,E160)</f>
        <v>1235.4657387819086</v>
      </c>
      <c r="M160" s="2">
        <f>TREND(Calibration!$A$2:$A$4,Calibration!$D$2:$D$4,G160)</f>
        <v>622.83814730341521</v>
      </c>
    </row>
    <row r="161" spans="1:13" x14ac:dyDescent="0.25">
      <c r="A161">
        <v>792362</v>
      </c>
      <c r="B161">
        <v>13.977000240000001</v>
      </c>
      <c r="C161">
        <v>0.67019998999999997</v>
      </c>
      <c r="D161">
        <v>1342.8220214800001</v>
      </c>
      <c r="E161">
        <v>2.7720000699999998</v>
      </c>
      <c r="F161">
        <v>9.9000003020963209E+37</v>
      </c>
      <c r="G161">
        <v>1.6088000499999999</v>
      </c>
      <c r="H161">
        <v>9.9000003020963209E+37</v>
      </c>
      <c r="K161" s="2">
        <f>TREND(Calibration!$A$2:$A$4,Calibration!$B$2:$B$4,C161)</f>
        <v>427.78789473888867</v>
      </c>
      <c r="L161" s="2">
        <f>TREND(Calibration!$A$2:$A$4,Calibration!$C$2:$C$4,E161)</f>
        <v>1101.7502666975415</v>
      </c>
      <c r="M161" s="2">
        <f>TREND(Calibration!$A$2:$A$4,Calibration!$D$2:$D$4,G161)</f>
        <v>622.17860207017804</v>
      </c>
    </row>
    <row r="162" spans="1:13" x14ac:dyDescent="0.25">
      <c r="A162">
        <v>797361</v>
      </c>
      <c r="B162">
        <v>13.95699978</v>
      </c>
      <c r="C162">
        <v>0.66909998999999998</v>
      </c>
      <c r="D162">
        <v>1341.2449951200001</v>
      </c>
      <c r="E162">
        <v>3.2100000400000002</v>
      </c>
      <c r="F162">
        <v>9.9000003020963209E+37</v>
      </c>
      <c r="G162">
        <v>1.61259997</v>
      </c>
      <c r="H162">
        <v>9.9000003020963209E+37</v>
      </c>
      <c r="K162" s="2">
        <f>TREND(Calibration!$A$2:$A$4,Calibration!$B$2:$B$4,C162)</f>
        <v>427.1131868292793</v>
      </c>
      <c r="L162" s="2">
        <f>TREND(Calibration!$A$2:$A$4,Calibration!$C$2:$C$4,E162)</f>
        <v>1278.9587152736929</v>
      </c>
      <c r="M162" s="2">
        <f>TREND(Calibration!$A$2:$A$4,Calibration!$D$2:$D$4,G162)</f>
        <v>623.74507713607693</v>
      </c>
    </row>
    <row r="163" spans="1:13" x14ac:dyDescent="0.25">
      <c r="A163">
        <v>802361</v>
      </c>
      <c r="B163">
        <v>13.96700001</v>
      </c>
      <c r="C163">
        <v>0.67070001000000001</v>
      </c>
      <c r="D163">
        <v>684.82299805000002</v>
      </c>
      <c r="E163">
        <v>5.0072998999999996</v>
      </c>
      <c r="F163">
        <v>9.9000003020963209E+37</v>
      </c>
      <c r="G163">
        <v>1.6066000499999999</v>
      </c>
      <c r="H163">
        <v>9.9000003020963209E+37</v>
      </c>
      <c r="K163" s="2">
        <f>TREND(Calibration!$A$2:$A$4,Calibration!$B$2:$B$4,C163)</f>
        <v>428.09459241976401</v>
      </c>
      <c r="L163" s="2">
        <f>TREND(Calibration!$A$2:$A$4,Calibration!$C$2:$C$4,E163)</f>
        <v>2006.1202258480737</v>
      </c>
      <c r="M163" s="2">
        <f>TREND(Calibration!$A$2:$A$4,Calibration!$D$2:$D$4,G163)</f>
        <v>621.27167635990577</v>
      </c>
    </row>
    <row r="164" spans="1:13" x14ac:dyDescent="0.25">
      <c r="A164">
        <v>807362</v>
      </c>
      <c r="B164">
        <v>13.97000027</v>
      </c>
      <c r="C164">
        <v>0.67070001000000001</v>
      </c>
      <c r="D164">
        <v>770.55798340000001</v>
      </c>
      <c r="E164">
        <v>4.0826997799999996</v>
      </c>
      <c r="F164">
        <v>9.9000003020963209E+37</v>
      </c>
      <c r="G164">
        <v>1.5872000500000001</v>
      </c>
      <c r="H164">
        <v>9.9000003020963209E+37</v>
      </c>
      <c r="K164" s="2">
        <f>TREND(Calibration!$A$2:$A$4,Calibration!$B$2:$B$4,C164)</f>
        <v>428.09459241976401</v>
      </c>
      <c r="L164" s="2">
        <f>TREND(Calibration!$A$2:$A$4,Calibration!$C$2:$C$4,E164)</f>
        <v>1632.0403992706354</v>
      </c>
      <c r="M164" s="2">
        <f>TREND(Calibration!$A$2:$A$4,Calibration!$D$2:$D$4,G164)</f>
        <v>613.2742405511417</v>
      </c>
    </row>
    <row r="165" spans="1:13" x14ac:dyDescent="0.25">
      <c r="A165">
        <v>812361</v>
      </c>
      <c r="B165">
        <v>13.98700047</v>
      </c>
      <c r="C165">
        <v>0.67449999000000005</v>
      </c>
      <c r="D165">
        <v>813.62097168000003</v>
      </c>
      <c r="E165">
        <v>2.8633000900000001</v>
      </c>
      <c r="F165">
        <v>9.9000003020963209E+37</v>
      </c>
      <c r="G165">
        <v>1.5925999900000001</v>
      </c>
      <c r="H165">
        <v>9.9000003020963209E+37</v>
      </c>
      <c r="K165" s="2">
        <f>TREND(Calibration!$A$2:$A$4,Calibration!$B$2:$B$4,C165)</f>
        <v>430.42538929463433</v>
      </c>
      <c r="L165" s="2">
        <f>TREND(Calibration!$A$2:$A$4,Calibration!$C$2:$C$4,E165)</f>
        <v>1138.688933380947</v>
      </c>
      <c r="M165" s="2">
        <f>TREND(Calibration!$A$2:$A$4,Calibration!$D$2:$D$4,G165)</f>
        <v>615.5003061965632</v>
      </c>
    </row>
    <row r="166" spans="1:13" x14ac:dyDescent="0.25">
      <c r="A166">
        <v>817361</v>
      </c>
      <c r="B166">
        <v>14.03800011</v>
      </c>
      <c r="C166">
        <v>0.67830002</v>
      </c>
      <c r="D166">
        <v>909.31597899999997</v>
      </c>
      <c r="E166">
        <v>5.0078000999999999</v>
      </c>
      <c r="F166">
        <v>9.9000003020963209E+37</v>
      </c>
      <c r="G166">
        <v>1.59309995</v>
      </c>
      <c r="H166">
        <v>9.9000003020963209E+37</v>
      </c>
      <c r="K166" s="2">
        <f>TREND(Calibration!$A$2:$A$4,Calibration!$B$2:$B$4,C166)</f>
        <v>432.75621683804593</v>
      </c>
      <c r="L166" s="2">
        <f>TREND(Calibration!$A$2:$A$4,Calibration!$C$2:$C$4,E166)</f>
        <v>2006.3225995285509</v>
      </c>
      <c r="M166" s="2">
        <f>TREND(Calibration!$A$2:$A$4,Calibration!$D$2:$D$4,G166)</f>
        <v>615.70640918661218</v>
      </c>
    </row>
    <row r="167" spans="1:13" x14ac:dyDescent="0.25">
      <c r="A167">
        <v>822363</v>
      </c>
      <c r="B167">
        <v>14.08100033</v>
      </c>
      <c r="C167">
        <v>0.68800002000000005</v>
      </c>
      <c r="D167">
        <v>837.87097168000003</v>
      </c>
      <c r="E167">
        <v>3.0253000299999999</v>
      </c>
      <c r="F167">
        <v>9.9000003020963209E+37</v>
      </c>
      <c r="G167">
        <v>1.60549998</v>
      </c>
      <c r="H167">
        <v>9.9000003020963209E+37</v>
      </c>
      <c r="K167" s="2">
        <f>TREND(Calibration!$A$2:$A$4,Calibration!$B$2:$B$4,C167)</f>
        <v>438.70591385914651</v>
      </c>
      <c r="L167" s="2">
        <f>TREND(Calibration!$A$2:$A$4,Calibration!$C$2:$C$4,E167)</f>
        <v>1204.2317644382861</v>
      </c>
      <c r="M167" s="2">
        <f>TREND(Calibration!$A$2:$A$4,Calibration!$D$2:$D$4,G167)</f>
        <v>620.81818464804257</v>
      </c>
    </row>
    <row r="168" spans="1:13" x14ac:dyDescent="0.25">
      <c r="A168">
        <v>827371</v>
      </c>
      <c r="B168">
        <v>14.17500019</v>
      </c>
      <c r="C168">
        <v>0.68480003</v>
      </c>
      <c r="D168">
        <v>1176.2569580100001</v>
      </c>
      <c r="E168">
        <v>2.96320009</v>
      </c>
      <c r="F168">
        <v>9.9000003020963209E+37</v>
      </c>
      <c r="G168">
        <v>1.5946999799999999</v>
      </c>
      <c r="H168">
        <v>9.9000003020963209E+37</v>
      </c>
      <c r="K168" s="2">
        <f>TREND(Calibration!$A$2:$A$4,Calibration!$B$2:$B$4,C168)</f>
        <v>436.74313334671848</v>
      </c>
      <c r="L168" s="2">
        <f>TREND(Calibration!$A$2:$A$4,Calibration!$C$2:$C$4,E168)</f>
        <v>1179.1070275026373</v>
      </c>
      <c r="M168" s="2">
        <f>TREND(Calibration!$A$2:$A$4,Calibration!$D$2:$D$4,G168)</f>
        <v>616.36600388852435</v>
      </c>
    </row>
    <row r="169" spans="1:13" x14ac:dyDescent="0.25">
      <c r="A169">
        <v>832362</v>
      </c>
      <c r="B169">
        <v>14.196999549999999</v>
      </c>
      <c r="C169">
        <v>0.68640000000000001</v>
      </c>
      <c r="D169">
        <v>9.9000003020963209E+37</v>
      </c>
      <c r="E169">
        <v>2.6570000600000001</v>
      </c>
      <c r="F169">
        <v>9.9000003020963209E+37</v>
      </c>
      <c r="G169">
        <v>1.5785000300000001</v>
      </c>
      <c r="H169">
        <v>9.9000003020963209E+37</v>
      </c>
      <c r="K169" s="2">
        <f>TREND(Calibration!$A$2:$A$4,Calibration!$B$2:$B$4,C169)</f>
        <v>437.72450826866185</v>
      </c>
      <c r="L169" s="2">
        <f>TREND(Calibration!$A$2:$A$4,Calibration!$C$2:$C$4,E169)</f>
        <v>1055.222927076167</v>
      </c>
      <c r="M169" s="2">
        <f>TREND(Calibration!$A$2:$A$4,Calibration!$D$2:$D$4,G169)</f>
        <v>609.68775336119506</v>
      </c>
    </row>
    <row r="170" spans="1:13" x14ac:dyDescent="0.25">
      <c r="A170">
        <v>837394</v>
      </c>
      <c r="B170">
        <v>14.272000309999999</v>
      </c>
      <c r="C170">
        <v>0.68150001999999998</v>
      </c>
      <c r="D170">
        <v>1000.99700928</v>
      </c>
      <c r="E170">
        <v>2.9453999999999998</v>
      </c>
      <c r="F170">
        <v>9.9000003020963209E+37</v>
      </c>
      <c r="G170">
        <v>1.58990002</v>
      </c>
      <c r="H170">
        <v>9.9000003020963209E+37</v>
      </c>
      <c r="K170" s="2">
        <f>TREND(Calibration!$A$2:$A$4,Calibration!$B$2:$B$4,C170)</f>
        <v>434.71900348418217</v>
      </c>
      <c r="L170" s="2">
        <f>TREND(Calibration!$A$2:$A$4,Calibration!$C$2:$C$4,E170)</f>
        <v>1171.9053687139028</v>
      </c>
      <c r="M170" s="2">
        <f>TREND(Calibration!$A$2:$A$4,Calibration!$D$2:$D$4,G170)</f>
        <v>614.38727337385239</v>
      </c>
    </row>
    <row r="171" spans="1:13" x14ac:dyDescent="0.25">
      <c r="A171">
        <v>842376</v>
      </c>
      <c r="B171">
        <v>14.350000380000001</v>
      </c>
      <c r="C171">
        <v>0.67720002000000001</v>
      </c>
      <c r="D171">
        <v>1108.0710449200001</v>
      </c>
      <c r="E171">
        <v>3.9774000599999999</v>
      </c>
      <c r="F171">
        <v>9.9000003020963209E+37</v>
      </c>
      <c r="G171">
        <v>1.6011999800000001</v>
      </c>
      <c r="H171">
        <v>9.9000003020963209E+37</v>
      </c>
      <c r="K171" s="2">
        <f>TREND(Calibration!$A$2:$A$4,Calibration!$B$2:$B$4,C171)</f>
        <v>432.08150892843656</v>
      </c>
      <c r="L171" s="2">
        <f>TREND(Calibration!$A$2:$A$4,Calibration!$C$2:$C$4,E171)</f>
        <v>1589.437656588477</v>
      </c>
      <c r="M171" s="2">
        <f>TREND(Calibration!$A$2:$A$4,Calibration!$D$2:$D$4,G171)</f>
        <v>619.0455571234196</v>
      </c>
    </row>
    <row r="172" spans="1:13" x14ac:dyDescent="0.25">
      <c r="A172">
        <v>847363</v>
      </c>
      <c r="B172">
        <v>14.399000170000001</v>
      </c>
      <c r="C172">
        <v>0.67720002000000001</v>
      </c>
      <c r="D172">
        <v>9.9000003020963209E+37</v>
      </c>
      <c r="E172">
        <v>2.6424000300000001</v>
      </c>
      <c r="F172">
        <v>996.23101807</v>
      </c>
      <c r="G172">
        <v>1.6038999599999999</v>
      </c>
      <c r="H172">
        <v>9.9000003020963209E+37</v>
      </c>
      <c r="K172" s="2">
        <f>TREND(Calibration!$A$2:$A$4,Calibration!$B$2:$B$4,C172)</f>
        <v>432.08150892843656</v>
      </c>
      <c r="L172" s="2">
        <f>TREND(Calibration!$A$2:$A$4,Calibration!$C$2:$C$4,E172)</f>
        <v>1049.3159662481442</v>
      </c>
      <c r="M172" s="2">
        <f>TREND(Calibration!$A$2:$A$4,Calibration!$D$2:$D$4,G172)</f>
        <v>620.15859406851985</v>
      </c>
    </row>
    <row r="173" spans="1:13" x14ac:dyDescent="0.25">
      <c r="A173">
        <v>852362</v>
      </c>
      <c r="B173">
        <v>14.498999599999999</v>
      </c>
      <c r="C173">
        <v>0.67720002000000001</v>
      </c>
      <c r="D173">
        <v>9.9000003020963209E+37</v>
      </c>
      <c r="E173">
        <v>3.6182999599999999</v>
      </c>
      <c r="F173">
        <v>9.9000003020963209E+37</v>
      </c>
      <c r="G173">
        <v>1.5946999799999999</v>
      </c>
      <c r="H173">
        <v>9.9000003020963209E+37</v>
      </c>
      <c r="K173" s="2">
        <f>TREND(Calibration!$A$2:$A$4,Calibration!$B$2:$B$4,C173)</f>
        <v>432.08150892843656</v>
      </c>
      <c r="L173" s="2">
        <f>TREND(Calibration!$A$2:$A$4,Calibration!$C$2:$C$4,E173)</f>
        <v>1444.1509534762811</v>
      </c>
      <c r="M173" s="2">
        <f>TREND(Calibration!$A$2:$A$4,Calibration!$D$2:$D$4,G173)</f>
        <v>616.36600388852435</v>
      </c>
    </row>
    <row r="174" spans="1:13" x14ac:dyDescent="0.25">
      <c r="A174">
        <v>857363</v>
      </c>
      <c r="B174">
        <v>14.56700039</v>
      </c>
      <c r="C174">
        <v>0.67779999999999996</v>
      </c>
      <c r="D174">
        <v>613.75201416000004</v>
      </c>
      <c r="E174">
        <v>3.1473998999999999</v>
      </c>
      <c r="F174">
        <v>9.9000003020963209E+37</v>
      </c>
      <c r="G174">
        <v>1.59739995</v>
      </c>
      <c r="H174">
        <v>9.9000003020963209E+37</v>
      </c>
      <c r="K174" s="2">
        <f>TREND(Calibration!$A$2:$A$4,Calibration!$B$2:$B$4,C174)</f>
        <v>432.44951915717058</v>
      </c>
      <c r="L174" s="2">
        <f>TREND(Calibration!$A$2:$A$4,Calibration!$C$2:$C$4,E174)</f>
        <v>1253.6316046575666</v>
      </c>
      <c r="M174" s="2">
        <f>TREND(Calibration!$A$2:$A$4,Calibration!$D$2:$D$4,G174)</f>
        <v>617.47903671123515</v>
      </c>
    </row>
    <row r="175" spans="1:13" x14ac:dyDescent="0.25">
      <c r="A175">
        <v>862363</v>
      </c>
      <c r="B175">
        <v>14.6420002</v>
      </c>
      <c r="C175">
        <v>0.67339998000000001</v>
      </c>
      <c r="D175">
        <v>1152.87597656</v>
      </c>
      <c r="E175">
        <v>3.8763999899999999</v>
      </c>
      <c r="F175">
        <v>9.9000003020963209E+37</v>
      </c>
      <c r="G175">
        <v>1.5946999799999999</v>
      </c>
      <c r="H175">
        <v>9.9000003020963209E+37</v>
      </c>
      <c r="K175" s="2">
        <f>TREND(Calibration!$A$2:$A$4,Calibration!$B$2:$B$4,C175)</f>
        <v>429.75067525131669</v>
      </c>
      <c r="L175" s="2">
        <f>TREND(Calibration!$A$2:$A$4,Calibration!$C$2:$C$4,E175)</f>
        <v>1548.5744900663819</v>
      </c>
      <c r="M175" s="2">
        <f>TREND(Calibration!$A$2:$A$4,Calibration!$D$2:$D$4,G175)</f>
        <v>616.36600388852435</v>
      </c>
    </row>
    <row r="176" spans="1:13" x14ac:dyDescent="0.25">
      <c r="A176">
        <v>867362</v>
      </c>
      <c r="B176">
        <v>14.72999954</v>
      </c>
      <c r="C176">
        <v>0.67180002000000005</v>
      </c>
      <c r="D176">
        <v>977.16302489999998</v>
      </c>
      <c r="E176">
        <v>3.3406999100000001</v>
      </c>
      <c r="F176">
        <v>9.9000003020963209E+37</v>
      </c>
      <c r="G176">
        <v>1.58179998</v>
      </c>
      <c r="H176">
        <v>9.9000003020963209E+37</v>
      </c>
      <c r="K176" s="2">
        <f>TREND(Calibration!$A$2:$A$4,Calibration!$B$2:$B$4,C176)</f>
        <v>428.76930646308165</v>
      </c>
      <c r="L176" s="2">
        <f>TREND(Calibration!$A$2:$A$4,Calibration!$C$2:$C$4,E176)</f>
        <v>1331.8379910229687</v>
      </c>
      <c r="M176" s="2">
        <f>TREND(Calibration!$A$2:$A$4,Calibration!$D$2:$D$4,G176)</f>
        <v>611.04812131465542</v>
      </c>
    </row>
    <row r="177" spans="1:13" x14ac:dyDescent="0.25">
      <c r="A177">
        <v>872362</v>
      </c>
      <c r="B177">
        <v>14.81099987</v>
      </c>
      <c r="C177">
        <v>0.67449999000000005</v>
      </c>
      <c r="D177">
        <v>578.19201659999999</v>
      </c>
      <c r="E177">
        <v>4.6697001499999997</v>
      </c>
      <c r="F177">
        <v>9.9000003020963209E+37</v>
      </c>
      <c r="G177">
        <v>1.5893000399999999</v>
      </c>
      <c r="H177">
        <v>9.9000003020963209E+37</v>
      </c>
      <c r="K177" s="2">
        <f>TREND(Calibration!$A$2:$A$4,Calibration!$B$2:$B$4,C177)</f>
        <v>430.42538929463433</v>
      </c>
      <c r="L177" s="2">
        <f>TREND(Calibration!$A$2:$A$4,Calibration!$C$2:$C$4,E177)</f>
        <v>1869.5322531658005</v>
      </c>
      <c r="M177" s="2">
        <f>TREND(Calibration!$A$2:$A$4,Calibration!$D$2:$D$4,G177)</f>
        <v>614.13993824310285</v>
      </c>
    </row>
    <row r="178" spans="1:13" x14ac:dyDescent="0.25">
      <c r="A178">
        <v>877362</v>
      </c>
      <c r="B178">
        <v>14.930999760000001</v>
      </c>
      <c r="C178">
        <v>0.67070001000000001</v>
      </c>
      <c r="D178">
        <v>859.03802489999998</v>
      </c>
      <c r="E178">
        <v>4.0233001699999997</v>
      </c>
      <c r="F178">
        <v>9.9000003020963209E+37</v>
      </c>
      <c r="G178">
        <v>1.5958000400000001</v>
      </c>
      <c r="H178">
        <v>9.9000003020963209E+37</v>
      </c>
      <c r="K178" s="2">
        <f>TREND(Calibration!$A$2:$A$4,Calibration!$B$2:$B$4,C178)</f>
        <v>428.09459241976401</v>
      </c>
      <c r="L178" s="2">
        <f>TREND(Calibration!$A$2:$A$4,Calibration!$C$2:$C$4,E178)</f>
        <v>1608.0081767704182</v>
      </c>
      <c r="M178" s="2">
        <f>TREND(Calibration!$A$2:$A$4,Calibration!$D$2:$D$4,G178)</f>
        <v>616.8194914779981</v>
      </c>
    </row>
    <row r="179" spans="1:13" x14ac:dyDescent="0.25">
      <c r="A179">
        <v>882363</v>
      </c>
      <c r="B179">
        <v>14.94999981</v>
      </c>
      <c r="C179">
        <v>0.6724</v>
      </c>
      <c r="D179">
        <v>9.9000003020963209E+37</v>
      </c>
      <c r="E179">
        <v>3.7846000200000001</v>
      </c>
      <c r="F179">
        <v>9.9000003020963209E+37</v>
      </c>
      <c r="G179">
        <v>1.5872000500000001</v>
      </c>
      <c r="H179">
        <v>9.9000003020963209E+37</v>
      </c>
      <c r="K179" s="2">
        <f>TREND(Calibration!$A$2:$A$4,Calibration!$B$2:$B$4,C179)</f>
        <v>429.13731669181561</v>
      </c>
      <c r="L179" s="2">
        <f>TREND(Calibration!$A$2:$A$4,Calibration!$C$2:$C$4,E179)</f>
        <v>1511.4335508488812</v>
      </c>
      <c r="M179" s="2">
        <f>TREND(Calibration!$A$2:$A$4,Calibration!$D$2:$D$4,G179)</f>
        <v>613.2742405511417</v>
      </c>
    </row>
    <row r="180" spans="1:13" x14ac:dyDescent="0.25">
      <c r="A180">
        <v>887363</v>
      </c>
      <c r="B180">
        <v>15.04399967</v>
      </c>
      <c r="C180">
        <v>0.67180002000000005</v>
      </c>
      <c r="D180">
        <v>492.83401488999999</v>
      </c>
      <c r="E180">
        <v>3.6187999199999998</v>
      </c>
      <c r="F180">
        <v>9.9000003020963209E+37</v>
      </c>
      <c r="G180">
        <v>1.5893000399999999</v>
      </c>
      <c r="H180">
        <v>9.9000003020963209E+37</v>
      </c>
      <c r="K180" s="2">
        <f>TREND(Calibration!$A$2:$A$4,Calibration!$B$2:$B$4,C180)</f>
        <v>428.76930646308165</v>
      </c>
      <c r="L180" s="2">
        <f>TREND(Calibration!$A$2:$A$4,Calibration!$C$2:$C$4,E180)</f>
        <v>1444.353230056232</v>
      </c>
      <c r="M180" s="2">
        <f>TREND(Calibration!$A$2:$A$4,Calibration!$D$2:$D$4,G180)</f>
        <v>614.13993824310285</v>
      </c>
    </row>
    <row r="181" spans="1:13" x14ac:dyDescent="0.25">
      <c r="A181">
        <v>892361</v>
      </c>
      <c r="B181">
        <v>15.147999759999999</v>
      </c>
      <c r="C181">
        <v>0.67449999000000005</v>
      </c>
      <c r="D181">
        <v>308.03900146000001</v>
      </c>
      <c r="E181">
        <v>4.0518999100000004</v>
      </c>
      <c r="F181">
        <v>9.9000003020963209E+37</v>
      </c>
      <c r="G181">
        <v>1.6011999800000001</v>
      </c>
      <c r="H181">
        <v>934.96301270000004</v>
      </c>
      <c r="K181" s="2">
        <f>TREND(Calibration!$A$2:$A$4,Calibration!$B$2:$B$4,C181)</f>
        <v>430.42538929463433</v>
      </c>
      <c r="L181" s="2">
        <f>TREND(Calibration!$A$2:$A$4,Calibration!$C$2:$C$4,E181)</f>
        <v>1619.57921764305</v>
      </c>
      <c r="M181" s="2">
        <f>TREND(Calibration!$A$2:$A$4,Calibration!$D$2:$D$4,G181)</f>
        <v>619.0455571234196</v>
      </c>
    </row>
    <row r="182" spans="1:13" x14ac:dyDescent="0.25">
      <c r="A182">
        <v>897361</v>
      </c>
      <c r="B182">
        <v>15.184000019999999</v>
      </c>
      <c r="C182">
        <v>0.67070001000000001</v>
      </c>
      <c r="D182">
        <v>9.9000003020963209E+37</v>
      </c>
      <c r="E182">
        <v>3.2964000699999998</v>
      </c>
      <c r="F182">
        <v>9.9000003020963209E+37</v>
      </c>
      <c r="G182">
        <v>1.62010002</v>
      </c>
      <c r="H182">
        <v>9.9000003020963209E+37</v>
      </c>
      <c r="K182" s="2">
        <f>TREND(Calibration!$A$2:$A$4,Calibration!$B$2:$B$4,C182)</f>
        <v>428.09459241976401</v>
      </c>
      <c r="L182" s="2">
        <f>TREND(Calibration!$A$2:$A$4,Calibration!$C$2:$C$4,E182)</f>
        <v>1313.9149169219095</v>
      </c>
      <c r="M182" s="2">
        <f>TREND(Calibration!$A$2:$A$4,Calibration!$D$2:$D$4,G182)</f>
        <v>626.83688994213469</v>
      </c>
    </row>
    <row r="183" spans="1:13" x14ac:dyDescent="0.25">
      <c r="A183">
        <v>902361</v>
      </c>
      <c r="B183">
        <v>15.20600033</v>
      </c>
      <c r="C183">
        <v>0.67559999000000004</v>
      </c>
      <c r="D183">
        <v>9.9000003020963209E+37</v>
      </c>
      <c r="E183">
        <v>2.9712998900000001</v>
      </c>
      <c r="F183">
        <v>9.9000003020963209E+37</v>
      </c>
      <c r="G183">
        <v>1.61469996</v>
      </c>
      <c r="H183">
        <v>9.9000003020963209E+37</v>
      </c>
      <c r="K183" s="2">
        <f>TREND(Calibration!$A$2:$A$4,Calibration!$B$2:$B$4,C183)</f>
        <v>431.10009720424364</v>
      </c>
      <c r="L183" s="2">
        <f>TREND(Calibration!$A$2:$A$4,Calibration!$C$2:$C$4,E183)</f>
        <v>1182.3840893521556</v>
      </c>
      <c r="M183" s="2">
        <f>TREND(Calibration!$A$2:$A$4,Calibration!$D$2:$D$4,G183)</f>
        <v>624.61077482803807</v>
      </c>
    </row>
    <row r="184" spans="1:13" x14ac:dyDescent="0.25">
      <c r="A184">
        <v>907361</v>
      </c>
      <c r="B184">
        <v>15.213000299999999</v>
      </c>
      <c r="C184">
        <v>0.67449999000000005</v>
      </c>
      <c r="D184">
        <v>9.9000003020963209E+37</v>
      </c>
      <c r="E184">
        <v>2.8282001000000001</v>
      </c>
      <c r="F184">
        <v>1220.0030517600001</v>
      </c>
      <c r="G184">
        <v>1.61150002</v>
      </c>
      <c r="H184">
        <v>9.9000003020963209E+37</v>
      </c>
      <c r="K184" s="2">
        <f>TREND(Calibration!$A$2:$A$4,Calibration!$B$2:$B$4,C184)</f>
        <v>430.42538929463433</v>
      </c>
      <c r="L184" s="2">
        <f>TREND(Calibration!$A$2:$A$4,Calibration!$C$2:$C$4,E184)</f>
        <v>1124.4879854381004</v>
      </c>
      <c r="M184" s="2">
        <f>TREND(Calibration!$A$2:$A$4,Calibration!$D$2:$D$4,G184)</f>
        <v>623.29163489288885</v>
      </c>
    </row>
    <row r="185" spans="1:13" x14ac:dyDescent="0.25">
      <c r="A185">
        <v>912361</v>
      </c>
      <c r="B185">
        <v>15.20600033</v>
      </c>
      <c r="C185">
        <v>0.67400002000000003</v>
      </c>
      <c r="D185">
        <v>9.9000003020963209E+37</v>
      </c>
      <c r="E185">
        <v>2.7411999699999998</v>
      </c>
      <c r="F185">
        <v>1054.8489990200001</v>
      </c>
      <c r="G185">
        <v>1.5958000400000001</v>
      </c>
      <c r="H185">
        <v>9.9000003020963209E+37</v>
      </c>
      <c r="K185" s="2">
        <f>TREND(Calibration!$A$2:$A$4,Calibration!$B$2:$B$4,C185)</f>
        <v>430.11872228230033</v>
      </c>
      <c r="L185" s="2">
        <f>TREND(Calibration!$A$2:$A$4,Calibration!$C$2:$C$4,E185)</f>
        <v>1089.2889920152845</v>
      </c>
      <c r="M185" s="2">
        <f>TREND(Calibration!$A$2:$A$4,Calibration!$D$2:$D$4,G185)</f>
        <v>616.8194914779981</v>
      </c>
    </row>
    <row r="186" spans="1:13" x14ac:dyDescent="0.25">
      <c r="A186">
        <v>917361</v>
      </c>
      <c r="B186">
        <v>15.23600006</v>
      </c>
      <c r="C186">
        <v>0.67290002000000004</v>
      </c>
      <c r="D186">
        <v>1209.6960449200001</v>
      </c>
      <c r="E186">
        <v>3.1689999100000001</v>
      </c>
      <c r="F186">
        <v>9.9000003020963209E+37</v>
      </c>
      <c r="G186">
        <v>1.5865999500000001</v>
      </c>
      <c r="H186">
        <v>9.9000003020963209E+37</v>
      </c>
      <c r="K186" s="2">
        <f>TREND(Calibration!$A$2:$A$4,Calibration!$B$2:$B$4,C186)</f>
        <v>429.44401437269096</v>
      </c>
      <c r="L186" s="2">
        <f>TREND(Calibration!$A$2:$A$4,Calibration!$C$2:$C$4,E186)</f>
        <v>1262.3706560810849</v>
      </c>
      <c r="M186" s="2">
        <f>TREND(Calibration!$A$2:$A$4,Calibration!$D$2:$D$4,G186)</f>
        <v>613.02685595171704</v>
      </c>
    </row>
    <row r="187" spans="1:13" x14ac:dyDescent="0.25">
      <c r="A187">
        <v>922361</v>
      </c>
      <c r="B187">
        <v>15.248999599999999</v>
      </c>
      <c r="C187">
        <v>0.67339998000000001</v>
      </c>
      <c r="D187">
        <v>1299.8640136700001</v>
      </c>
      <c r="E187">
        <v>3.1171000000000002</v>
      </c>
      <c r="F187">
        <v>9.9000003020963209E+37</v>
      </c>
      <c r="G187">
        <v>1.5834000100000001</v>
      </c>
      <c r="H187">
        <v>9.9000003020963209E+37</v>
      </c>
      <c r="K187" s="2">
        <f>TREND(Calibration!$A$2:$A$4,Calibration!$B$2:$B$4,C187)</f>
        <v>429.75067525131669</v>
      </c>
      <c r="L187" s="2">
        <f>TREND(Calibration!$A$2:$A$4,Calibration!$C$2:$C$4,E187)</f>
        <v>1241.3727036557871</v>
      </c>
      <c r="M187" s="2">
        <f>TREND(Calibration!$A$2:$A$4,Calibration!$D$2:$D$4,G187)</f>
        <v>611.7077160165677</v>
      </c>
    </row>
    <row r="188" spans="1:13" x14ac:dyDescent="0.25">
      <c r="A188">
        <v>927361</v>
      </c>
      <c r="B188">
        <v>15.29699993</v>
      </c>
      <c r="C188">
        <v>0.67019998999999997</v>
      </c>
      <c r="D188">
        <v>1147.1169433600001</v>
      </c>
      <c r="E188">
        <v>3.0615000700000001</v>
      </c>
      <c r="F188">
        <v>9.9000003020963209E+37</v>
      </c>
      <c r="G188">
        <v>1.5822999499999999</v>
      </c>
      <c r="H188">
        <v>9.9000003020963209E+37</v>
      </c>
      <c r="K188" s="2">
        <f>TREND(Calibration!$A$2:$A$4,Calibration!$B$2:$B$4,C188)</f>
        <v>427.78789473888867</v>
      </c>
      <c r="L188" s="2">
        <f>TREND(Calibration!$A$2:$A$4,Calibration!$C$2:$C$4,E188)</f>
        <v>1218.8777766898272</v>
      </c>
      <c r="M188" s="2">
        <f>TREND(Calibration!$A$2:$A$4,Calibration!$D$2:$D$4,G188)</f>
        <v>611.25422842709395</v>
      </c>
    </row>
    <row r="189" spans="1:13" x14ac:dyDescent="0.25">
      <c r="A189">
        <v>932362</v>
      </c>
      <c r="B189">
        <v>15.333000180000001</v>
      </c>
      <c r="C189">
        <v>0.67559999000000004</v>
      </c>
      <c r="D189">
        <v>1065.29199219</v>
      </c>
      <c r="E189">
        <v>3.0539000000000001</v>
      </c>
      <c r="F189">
        <v>9.9000003020963209E+37</v>
      </c>
      <c r="G189">
        <v>1.5915000399999999</v>
      </c>
      <c r="H189">
        <v>9.9000003020963209E+37</v>
      </c>
      <c r="K189" s="2">
        <f>TREND(Calibration!$A$2:$A$4,Calibration!$B$2:$B$4,C189)</f>
        <v>431.10009720424364</v>
      </c>
      <c r="L189" s="2">
        <f>TREND(Calibration!$A$2:$A$4,Calibration!$C$2:$C$4,E189)</f>
        <v>1215.8028983655886</v>
      </c>
      <c r="M189" s="2">
        <f>TREND(Calibration!$A$2:$A$4,Calibration!$D$2:$D$4,G189)</f>
        <v>615.04686395337501</v>
      </c>
    </row>
    <row r="190" spans="1:13" x14ac:dyDescent="0.25">
      <c r="A190">
        <v>937361</v>
      </c>
      <c r="B190">
        <v>15.364000320000001</v>
      </c>
      <c r="C190">
        <v>0.67290002000000004</v>
      </c>
      <c r="D190">
        <v>1225.1290283200001</v>
      </c>
      <c r="E190">
        <v>2.9572999499999999</v>
      </c>
      <c r="F190">
        <v>9.9000003020963209E+37</v>
      </c>
      <c r="G190">
        <v>1.6017999599999999</v>
      </c>
      <c r="H190">
        <v>9.9000003020963209E+37</v>
      </c>
      <c r="K190" s="2">
        <f>TREND(Calibration!$A$2:$A$4,Calibration!$B$2:$B$4,C190)</f>
        <v>429.44401437269096</v>
      </c>
      <c r="L190" s="2">
        <f>TREND(Calibration!$A$2:$A$4,Calibration!$C$2:$C$4,E190)</f>
        <v>1176.7199162528759</v>
      </c>
      <c r="M190" s="2">
        <f>TREND(Calibration!$A$2:$A$4,Calibration!$D$2:$D$4,G190)</f>
        <v>619.29289225416915</v>
      </c>
    </row>
    <row r="191" spans="1:13" x14ac:dyDescent="0.25">
      <c r="A191">
        <v>942361</v>
      </c>
      <c r="B191">
        <v>15.416999819999999</v>
      </c>
      <c r="C191">
        <v>0.67510002999999996</v>
      </c>
      <c r="D191">
        <v>941.98297118999994</v>
      </c>
      <c r="E191">
        <v>2.7650001</v>
      </c>
      <c r="F191">
        <v>9.9000003020963209E+37</v>
      </c>
      <c r="G191">
        <v>1.6099000000000001</v>
      </c>
      <c r="H191">
        <v>9.9000003020963209E+37</v>
      </c>
      <c r="K191" s="2">
        <f>TREND(Calibration!$A$2:$A$4,Calibration!$B$2:$B$4,C191)</f>
        <v>430.7934363256179</v>
      </c>
      <c r="L191" s="2">
        <f>TREND(Calibration!$A$2:$A$4,Calibration!$C$2:$C$4,E191)</f>
        <v>1098.9181801479019</v>
      </c>
      <c r="M191" s="2">
        <f>TREND(Calibration!$A$2:$A$4,Calibration!$D$2:$D$4,G191)</f>
        <v>622.63204431336624</v>
      </c>
    </row>
    <row r="192" spans="1:13" x14ac:dyDescent="0.25">
      <c r="A192">
        <v>947362</v>
      </c>
      <c r="B192">
        <v>15.34500027</v>
      </c>
      <c r="C192">
        <v>0.67449999000000005</v>
      </c>
      <c r="D192">
        <v>936.01501465000001</v>
      </c>
      <c r="E192">
        <v>2.4312999199999998</v>
      </c>
      <c r="F192">
        <v>9.9000003020963209E+37</v>
      </c>
      <c r="G192">
        <v>1.64059997</v>
      </c>
      <c r="H192">
        <v>9.9000003020963209E+37</v>
      </c>
      <c r="K192" s="2">
        <f>TREND(Calibration!$A$2:$A$4,Calibration!$B$2:$B$4,C192)</f>
        <v>430.42538929463433</v>
      </c>
      <c r="L192" s="2">
        <f>TREND(Calibration!$A$2:$A$4,Calibration!$C$2:$C$4,E192)</f>
        <v>963.9079170481524</v>
      </c>
      <c r="M192" s="2">
        <f>TREND(Calibration!$A$2:$A$4,Calibration!$D$2:$D$4,G192)</f>
        <v>635.28776799408706</v>
      </c>
    </row>
    <row r="193" spans="1:13" x14ac:dyDescent="0.25">
      <c r="A193">
        <v>952362</v>
      </c>
      <c r="B193">
        <v>15.27600002</v>
      </c>
      <c r="C193">
        <v>0.67070001000000001</v>
      </c>
      <c r="D193">
        <v>809.53302001999998</v>
      </c>
      <c r="E193">
        <v>2.97350001</v>
      </c>
      <c r="F193">
        <v>9.9000003020963209E+37</v>
      </c>
      <c r="G193">
        <v>1.6439000399999999</v>
      </c>
      <c r="H193">
        <v>9.9000003020963209E+37</v>
      </c>
      <c r="K193" s="2">
        <f>TREND(Calibration!$A$2:$A$4,Calibration!$B$2:$B$4,C193)</f>
        <v>428.09459241976401</v>
      </c>
      <c r="L193" s="2">
        <f>TREND(Calibration!$A$2:$A$4,Calibration!$C$2:$C$4,E193)</f>
        <v>1183.2742260612547</v>
      </c>
      <c r="M193" s="2">
        <f>TREND(Calibration!$A$2:$A$4,Calibration!$D$2:$D$4,G193)</f>
        <v>636.64818541622242</v>
      </c>
    </row>
    <row r="194" spans="1:13" x14ac:dyDescent="0.25">
      <c r="A194">
        <v>957361</v>
      </c>
      <c r="B194">
        <v>15.166999819999999</v>
      </c>
      <c r="C194">
        <v>0.67019998999999997</v>
      </c>
      <c r="D194">
        <v>857.06097411999997</v>
      </c>
      <c r="E194">
        <v>2.6008000400000002</v>
      </c>
      <c r="F194">
        <v>9.9000003020963209E+37</v>
      </c>
      <c r="G194">
        <v>1.64279997</v>
      </c>
      <c r="H194">
        <v>9.9000003020963209E+37</v>
      </c>
      <c r="K194" s="2">
        <f>TREND(Calibration!$A$2:$A$4,Calibration!$B$2:$B$4,C194)</f>
        <v>427.78789473888867</v>
      </c>
      <c r="L194" s="2">
        <f>TREND(Calibration!$A$2:$A$4,Calibration!$C$2:$C$4,E194)</f>
        <v>1032.4852123814637</v>
      </c>
      <c r="M194" s="2">
        <f>TREND(Calibration!$A$2:$A$4,Calibration!$D$2:$D$4,G194)</f>
        <v>636.19469370435922</v>
      </c>
    </row>
    <row r="195" spans="1:13" x14ac:dyDescent="0.25">
      <c r="A195">
        <v>962361</v>
      </c>
      <c r="B195">
        <v>15.10900021</v>
      </c>
      <c r="C195">
        <v>0.66860001999999996</v>
      </c>
      <c r="D195">
        <v>862.875</v>
      </c>
      <c r="E195">
        <v>2.6013999000000001</v>
      </c>
      <c r="F195">
        <v>9.9000003020963209E+37</v>
      </c>
      <c r="G195">
        <v>1.61090004</v>
      </c>
      <c r="H195">
        <v>9.9000003020963209E+37</v>
      </c>
      <c r="K195" s="2">
        <f>TREND(Calibration!$A$2:$A$4,Calibration!$B$2:$B$4,C195)</f>
        <v>426.8065198169453</v>
      </c>
      <c r="L195" s="2">
        <f>TREND(Calibration!$A$2:$A$4,Calibration!$C$2:$C$4,E195)</f>
        <v>1032.7279070555362</v>
      </c>
      <c r="M195" s="2">
        <f>TREND(Calibration!$A$2:$A$4,Calibration!$D$2:$D$4,G195)</f>
        <v>623.04429976213919</v>
      </c>
    </row>
    <row r="196" spans="1:13" x14ac:dyDescent="0.25">
      <c r="A196">
        <v>967363</v>
      </c>
      <c r="B196">
        <v>15.125</v>
      </c>
      <c r="C196">
        <v>0.66369997999999997</v>
      </c>
      <c r="D196">
        <v>531.99597168000003</v>
      </c>
      <c r="E196">
        <v>2.4976999800000002</v>
      </c>
      <c r="F196">
        <v>9.9000003020963209E+37</v>
      </c>
      <c r="G196">
        <v>1.6162999899999999</v>
      </c>
      <c r="H196">
        <v>9.9000003020963209E+37</v>
      </c>
      <c r="K196" s="2">
        <f>TREND(Calibration!$A$2:$A$4,Calibration!$B$2:$B$4,C196)</f>
        <v>423.80097823021606</v>
      </c>
      <c r="L196" s="2">
        <f>TREND(Calibration!$A$2:$A$4,Calibration!$C$2:$C$4,E196)</f>
        <v>990.77242029906222</v>
      </c>
      <c r="M196" s="2">
        <f>TREND(Calibration!$A$2:$A$4,Calibration!$D$2:$D$4,G196)</f>
        <v>625.27036952995024</v>
      </c>
    </row>
    <row r="197" spans="1:13" x14ac:dyDescent="0.25">
      <c r="A197">
        <v>972362</v>
      </c>
      <c r="B197">
        <v>15.12100029</v>
      </c>
      <c r="C197">
        <v>0.66210002000000001</v>
      </c>
      <c r="D197">
        <v>1148.375</v>
      </c>
      <c r="E197">
        <v>2.9080998899999999</v>
      </c>
      <c r="F197">
        <v>9.9000003020963209E+37</v>
      </c>
      <c r="G197">
        <v>1.61899996</v>
      </c>
      <c r="H197">
        <v>9.9000003020963209E+37</v>
      </c>
      <c r="K197" s="2">
        <f>TREND(Calibration!$A$2:$A$4,Calibration!$B$2:$B$4,C197)</f>
        <v>422.81960944198107</v>
      </c>
      <c r="L197" s="2">
        <f>TREND(Calibration!$A$2:$A$4,Calibration!$C$2:$C$4,E197)</f>
        <v>1156.8142840619569</v>
      </c>
      <c r="M197" s="2">
        <f>TREND(Calibration!$A$2:$A$4,Calibration!$D$2:$D$4,G197)</f>
        <v>626.38340235266105</v>
      </c>
    </row>
    <row r="198" spans="1:13" x14ac:dyDescent="0.25">
      <c r="A198">
        <v>977361</v>
      </c>
      <c r="B198">
        <v>15.100999829999999</v>
      </c>
      <c r="C198">
        <v>0.66210002000000001</v>
      </c>
      <c r="D198">
        <v>9.9000003020963209E+37</v>
      </c>
      <c r="E198">
        <v>2.89949989</v>
      </c>
      <c r="F198">
        <v>9.9000003020963209E+37</v>
      </c>
      <c r="G198">
        <v>1.62390006</v>
      </c>
      <c r="H198">
        <v>9.9000003020963209E+37</v>
      </c>
      <c r="K198" s="2">
        <f>TREND(Calibration!$A$2:$A$4,Calibration!$B$2:$B$4,C198)</f>
        <v>422.81960944198107</v>
      </c>
      <c r="L198" s="2">
        <f>TREND(Calibration!$A$2:$A$4,Calibration!$C$2:$C$4,E198)</f>
        <v>1153.3348485319616</v>
      </c>
      <c r="M198" s="2">
        <f>TREND(Calibration!$A$2:$A$4,Calibration!$D$2:$D$4,G198)</f>
        <v>628.4034144767088</v>
      </c>
    </row>
    <row r="199" spans="1:13" x14ac:dyDescent="0.25">
      <c r="A199">
        <v>982362</v>
      </c>
      <c r="B199">
        <v>15.09599972</v>
      </c>
      <c r="C199">
        <v>0.66799998000000005</v>
      </c>
      <c r="D199">
        <v>404.77301025000003</v>
      </c>
      <c r="E199">
        <v>2.9258999800000001</v>
      </c>
      <c r="F199">
        <v>9.9000003020963209E+37</v>
      </c>
      <c r="G199">
        <v>1.6335999999999999</v>
      </c>
      <c r="H199">
        <v>9.9000003020963209E+37</v>
      </c>
      <c r="K199" s="2">
        <f>TREND(Calibration!$A$2:$A$4,Calibration!$B$2:$B$4,C199)</f>
        <v>426.43847278596172</v>
      </c>
      <c r="L199" s="2">
        <f>TREND(Calibration!$A$2:$A$4,Calibration!$C$2:$C$4,E199)</f>
        <v>1164.0159428506913</v>
      </c>
      <c r="M199" s="2">
        <f>TREND(Calibration!$A$2:$A$4,Calibration!$D$2:$D$4,G199)</f>
        <v>632.40210764675328</v>
      </c>
    </row>
    <row r="200" spans="1:13" x14ac:dyDescent="0.25">
      <c r="A200">
        <v>987362</v>
      </c>
      <c r="B200">
        <v>14.989000320000001</v>
      </c>
      <c r="C200">
        <v>0.66320002</v>
      </c>
      <c r="D200">
        <v>9.9000003020963209E+37</v>
      </c>
      <c r="E200">
        <v>2.9161999199999999</v>
      </c>
      <c r="F200">
        <v>9.9000003020963209E+37</v>
      </c>
      <c r="G200">
        <v>1.63740003</v>
      </c>
      <c r="H200">
        <v>9.9000003020963209E+37</v>
      </c>
      <c r="K200" s="2">
        <f>TREND(Calibration!$A$2:$A$4,Calibration!$B$2:$B$4,C200)</f>
        <v>423.49431735159038</v>
      </c>
      <c r="L200" s="2">
        <f>TREND(Calibration!$A$2:$A$4,Calibration!$C$2:$C$4,E200)</f>
        <v>1160.0914389661464</v>
      </c>
      <c r="M200" s="2">
        <f>TREND(Calibration!$A$2:$A$4,Calibration!$D$2:$D$4,G200)</f>
        <v>633.96862805893772</v>
      </c>
    </row>
    <row r="201" spans="1:13" x14ac:dyDescent="0.25">
      <c r="A201">
        <v>992361</v>
      </c>
      <c r="B201">
        <v>14.96700001</v>
      </c>
      <c r="C201">
        <v>0.66100000999999997</v>
      </c>
      <c r="D201">
        <v>1090.26403809</v>
      </c>
      <c r="E201">
        <v>2.9934001000000001</v>
      </c>
      <c r="F201">
        <v>9.9000003020963209E+37</v>
      </c>
      <c r="G201">
        <v>1.6411999500000001</v>
      </c>
      <c r="H201">
        <v>9.9000003020963209E+37</v>
      </c>
      <c r="K201" s="2">
        <f>TREND(Calibration!$A$2:$A$4,Calibration!$B$2:$B$4,C201)</f>
        <v>422.14489539866344</v>
      </c>
      <c r="L201" s="2">
        <f>TREND(Calibration!$A$2:$A$4,Calibration!$C$2:$C$4,E201)</f>
        <v>1191.3255144561506</v>
      </c>
      <c r="M201" s="2">
        <f>TREND(Calibration!$A$2:$A$4,Calibration!$D$2:$D$4,G201)</f>
        <v>635.53510312483661</v>
      </c>
    </row>
    <row r="202" spans="1:13" x14ac:dyDescent="0.25">
      <c r="A202">
        <v>997361</v>
      </c>
      <c r="B202">
        <v>14.88099957</v>
      </c>
      <c r="C202">
        <v>0.66149997999999999</v>
      </c>
      <c r="D202">
        <v>897.01000977000001</v>
      </c>
      <c r="E202">
        <v>2.8935000899999999</v>
      </c>
      <c r="F202">
        <v>9.9000003020963209E+37</v>
      </c>
      <c r="G202">
        <v>1.6233999699999999</v>
      </c>
      <c r="H202">
        <v>9.9000003020963209E+37</v>
      </c>
      <c r="K202" s="2">
        <f>TREND(Calibration!$A$2:$A$4,Calibration!$B$2:$B$4,C202)</f>
        <v>422.45156241099738</v>
      </c>
      <c r="L202" s="2">
        <f>TREND(Calibration!$A$2:$A$4,Calibration!$C$2:$C$4,E202)</f>
        <v>1150.9074162886052</v>
      </c>
      <c r="M202" s="2">
        <f>TREND(Calibration!$A$2:$A$4,Calibration!$D$2:$D$4,G202)</f>
        <v>628.19725789559504</v>
      </c>
    </row>
    <row r="203" spans="1:13" x14ac:dyDescent="0.25">
      <c r="A203">
        <v>1002361</v>
      </c>
      <c r="B203">
        <v>14.79399967</v>
      </c>
      <c r="C203">
        <v>0.66259997999999998</v>
      </c>
      <c r="D203">
        <v>888.37200928000004</v>
      </c>
      <c r="E203">
        <v>2.9151001000000001</v>
      </c>
      <c r="F203">
        <v>9.9000003020963209E+37</v>
      </c>
      <c r="G203">
        <v>1.6315000099999999</v>
      </c>
      <c r="H203">
        <v>9.9000003020963209E+37</v>
      </c>
      <c r="K203" s="2">
        <f>TREND(Calibration!$A$2:$A$4,Calibration!$B$2:$B$4,C203)</f>
        <v>423.12627032060675</v>
      </c>
      <c r="L203" s="2">
        <f>TREND(Calibration!$A$2:$A$4,Calibration!$C$2:$C$4,E203)</f>
        <v>1159.6464677121232</v>
      </c>
      <c r="M203" s="2">
        <f>TREND(Calibration!$A$2:$A$4,Calibration!$D$2:$D$4,G203)</f>
        <v>631.53640995479202</v>
      </c>
    </row>
    <row r="204" spans="1:13" x14ac:dyDescent="0.25">
      <c r="A204">
        <v>1007361</v>
      </c>
      <c r="B204">
        <v>14.67399979</v>
      </c>
      <c r="C204">
        <v>0.66320002</v>
      </c>
      <c r="D204">
        <v>1045.1300048799999</v>
      </c>
      <c r="E204">
        <v>2.9951000200000002</v>
      </c>
      <c r="F204">
        <v>9.9000003020963209E+37</v>
      </c>
      <c r="G204">
        <v>1.6309000300000001</v>
      </c>
      <c r="H204">
        <v>9.9000003020963209E+37</v>
      </c>
      <c r="K204" s="2">
        <f>TREND(Calibration!$A$2:$A$4,Calibration!$B$2:$B$4,C204)</f>
        <v>423.49431735159038</v>
      </c>
      <c r="L204" s="2">
        <f>TREND(Calibration!$A$2:$A$4,Calibration!$C$2:$C$4,E204)</f>
        <v>1192.0132774847727</v>
      </c>
      <c r="M204" s="2">
        <f>TREND(Calibration!$A$2:$A$4,Calibration!$D$2:$D$4,G204)</f>
        <v>631.28907482404247</v>
      </c>
    </row>
    <row r="205" spans="1:13" x14ac:dyDescent="0.25">
      <c r="A205">
        <v>1012358</v>
      </c>
      <c r="B205">
        <v>14.541000370000001</v>
      </c>
      <c r="C205">
        <v>0.66799998000000005</v>
      </c>
      <c r="D205">
        <v>948.56896973000005</v>
      </c>
      <c r="E205">
        <v>2.91950011</v>
      </c>
      <c r="F205">
        <v>9.9000003020963209E+37</v>
      </c>
      <c r="G205">
        <v>1.60549998</v>
      </c>
      <c r="H205">
        <v>9.9000003020963209E+37</v>
      </c>
      <c r="K205" s="2">
        <f>TREND(Calibration!$A$2:$A$4,Calibration!$B$2:$B$4,C205)</f>
        <v>426.43847278596172</v>
      </c>
      <c r="L205" s="2">
        <f>TREND(Calibration!$A$2:$A$4,Calibration!$C$2:$C$4,E205)</f>
        <v>1161.4266480756505</v>
      </c>
      <c r="M205" s="2">
        <f>TREND(Calibration!$A$2:$A$4,Calibration!$D$2:$D$4,G205)</f>
        <v>620.81818464804257</v>
      </c>
    </row>
    <row r="206" spans="1:13" x14ac:dyDescent="0.25">
      <c r="A206">
        <v>1017358</v>
      </c>
      <c r="B206">
        <v>14.48499966</v>
      </c>
      <c r="C206">
        <v>0.66210002000000001</v>
      </c>
      <c r="D206">
        <v>9.9000003020963209E+37</v>
      </c>
      <c r="E206">
        <v>2.7002000800000001</v>
      </c>
      <c r="F206">
        <v>1093.0909423799999</v>
      </c>
      <c r="G206">
        <v>1.5893000399999999</v>
      </c>
      <c r="H206">
        <v>9.9000003020963209E+37</v>
      </c>
      <c r="K206" s="2">
        <f>TREND(Calibration!$A$2:$A$4,Calibration!$B$2:$B$4,C206)</f>
        <v>422.81960944198107</v>
      </c>
      <c r="L206" s="2">
        <f>TREND(Calibration!$A$2:$A$4,Calibration!$C$2:$C$4,E206)</f>
        <v>1072.7010299232031</v>
      </c>
      <c r="M206" s="2">
        <f>TREND(Calibration!$A$2:$A$4,Calibration!$D$2:$D$4,G206)</f>
        <v>614.13993824310285</v>
      </c>
    </row>
    <row r="207" spans="1:13" x14ac:dyDescent="0.25">
      <c r="A207">
        <v>1022358</v>
      </c>
      <c r="B207">
        <v>14.489000320000001</v>
      </c>
      <c r="C207">
        <v>0.66420000999999995</v>
      </c>
      <c r="D207">
        <v>9.9000003020963209E+37</v>
      </c>
      <c r="E207">
        <v>2.83520007</v>
      </c>
      <c r="F207">
        <v>1245.7010498</v>
      </c>
      <c r="G207">
        <v>1.61259997</v>
      </c>
      <c r="H207">
        <v>9.9000003020963209E+37</v>
      </c>
      <c r="K207" s="2">
        <f>TREND(Calibration!$A$2:$A$4,Calibration!$B$2:$B$4,C207)</f>
        <v>424.10768204479967</v>
      </c>
      <c r="L207" s="2">
        <f>TREND(Calibration!$A$2:$A$4,Calibration!$C$2:$C$4,E207)</f>
        <v>1127.32007198774</v>
      </c>
      <c r="M207" s="2">
        <f>TREND(Calibration!$A$2:$A$4,Calibration!$D$2:$D$4,G207)</f>
        <v>623.74507713607693</v>
      </c>
    </row>
    <row r="208" spans="1:13" x14ac:dyDescent="0.25">
      <c r="A208">
        <v>1027358</v>
      </c>
      <c r="B208">
        <v>14.472999570000001</v>
      </c>
      <c r="C208">
        <v>0.66700000000000004</v>
      </c>
      <c r="D208">
        <v>9.9000003020963209E+37</v>
      </c>
      <c r="E208">
        <v>4.1101999300000003</v>
      </c>
      <c r="F208">
        <v>9.9000003020963209E+37</v>
      </c>
      <c r="G208">
        <v>1.63310003</v>
      </c>
      <c r="H208">
        <v>9.9000003020963209E+37</v>
      </c>
      <c r="K208" s="2">
        <f>TREND(Calibration!$A$2:$A$4,Calibration!$B$2:$B$4,C208)</f>
        <v>425.8251142264607</v>
      </c>
      <c r="L208" s="2">
        <f>TREND(Calibration!$A$2:$A$4,Calibration!$C$2:$C$4,E208)</f>
        <v>1643.166561943915</v>
      </c>
      <c r="M208" s="2">
        <f>TREND(Calibration!$A$2:$A$4,Calibration!$D$2:$D$4,G208)</f>
        <v>632.19600053431475</v>
      </c>
    </row>
    <row r="209" spans="1:13" x14ac:dyDescent="0.25">
      <c r="A209">
        <v>1032359</v>
      </c>
      <c r="B209">
        <v>14.463000299999999</v>
      </c>
      <c r="C209">
        <v>0.66860001999999996</v>
      </c>
      <c r="D209">
        <v>9.9000003020963209E+37</v>
      </c>
      <c r="E209">
        <v>2.9270000500000002</v>
      </c>
      <c r="F209">
        <v>9.9000003020963209E+37</v>
      </c>
      <c r="G209">
        <v>1.64709997</v>
      </c>
      <c r="H209">
        <v>9.9000003020963209E+37</v>
      </c>
      <c r="K209" s="2">
        <f>TREND(Calibration!$A$2:$A$4,Calibration!$B$2:$B$4,C209)</f>
        <v>426.8065198169453</v>
      </c>
      <c r="L209" s="2">
        <f>TREND(Calibration!$A$2:$A$4,Calibration!$C$2:$C$4,E209)</f>
        <v>1164.4610152510963</v>
      </c>
      <c r="M209" s="2">
        <f>TREND(Calibration!$A$2:$A$4,Calibration!$D$2:$D$4,G209)</f>
        <v>637.9673212289822</v>
      </c>
    </row>
    <row r="210" spans="1:13" x14ac:dyDescent="0.25">
      <c r="A210">
        <v>1037358</v>
      </c>
      <c r="B210">
        <v>14.411999700000001</v>
      </c>
      <c r="C210">
        <v>0.67070001000000001</v>
      </c>
      <c r="D210">
        <v>1244.6739502</v>
      </c>
      <c r="E210">
        <v>2.4900999100000001</v>
      </c>
      <c r="F210">
        <v>1363.3830566399999</v>
      </c>
      <c r="G210">
        <v>1.63789999</v>
      </c>
      <c r="H210">
        <v>9.9000003020963209E+37</v>
      </c>
      <c r="K210" s="2">
        <f>TREND(Calibration!$A$2:$A$4,Calibration!$B$2:$B$4,C210)</f>
        <v>428.09459241976401</v>
      </c>
      <c r="L210" s="2">
        <f>TREND(Calibration!$A$2:$A$4,Calibration!$C$2:$C$4,E210)</f>
        <v>987.69754197482359</v>
      </c>
      <c r="M210" s="2">
        <f>TREND(Calibration!$A$2:$A$4,Calibration!$D$2:$D$4,G210)</f>
        <v>634.17473104898659</v>
      </c>
    </row>
    <row r="211" spans="1:13" x14ac:dyDescent="0.25">
      <c r="A211">
        <v>1042358</v>
      </c>
      <c r="B211">
        <v>14.37199974</v>
      </c>
      <c r="C211">
        <v>0.67019998999999997</v>
      </c>
      <c r="D211">
        <v>9.9000003020963209E+37</v>
      </c>
      <c r="E211">
        <v>2.40799999</v>
      </c>
      <c r="F211">
        <v>904.40002441000001</v>
      </c>
      <c r="G211">
        <v>1.62010002</v>
      </c>
      <c r="H211">
        <v>9.9000003020963209E+37</v>
      </c>
      <c r="K211" s="2">
        <f>TREND(Calibration!$A$2:$A$4,Calibration!$B$2:$B$4,C211)</f>
        <v>427.78789473888867</v>
      </c>
      <c r="L211" s="2">
        <f>TREND(Calibration!$A$2:$A$4,Calibration!$C$2:$C$4,E211)</f>
        <v>954.48110259601231</v>
      </c>
      <c r="M211" s="2">
        <f>TREND(Calibration!$A$2:$A$4,Calibration!$D$2:$D$4,G211)</f>
        <v>626.83688994213469</v>
      </c>
    </row>
    <row r="212" spans="1:13" x14ac:dyDescent="0.25">
      <c r="A212">
        <v>1047358</v>
      </c>
      <c r="B212">
        <v>14.31000042</v>
      </c>
      <c r="C212">
        <v>0.67339998000000001</v>
      </c>
      <c r="D212">
        <v>1369.6639404299999</v>
      </c>
      <c r="E212">
        <v>2.32329988</v>
      </c>
      <c r="F212">
        <v>956.14898682</v>
      </c>
      <c r="G212">
        <v>1.6223000299999999</v>
      </c>
      <c r="H212">
        <v>9.9000003020963209E+37</v>
      </c>
      <c r="K212" s="2">
        <f>TREND(Calibration!$A$2:$A$4,Calibration!$B$2:$B$4,C212)</f>
        <v>429.75067525131669</v>
      </c>
      <c r="L212" s="2">
        <f>TREND(Calibration!$A$2:$A$4,Calibration!$C$2:$C$4,E212)</f>
        <v>920.21266397641762</v>
      </c>
      <c r="M212" s="2">
        <f>TREND(Calibration!$A$2:$A$4,Calibration!$D$2:$D$4,G212)</f>
        <v>627.74381977479652</v>
      </c>
    </row>
    <row r="213" spans="1:13" x14ac:dyDescent="0.25">
      <c r="A213">
        <v>1052358</v>
      </c>
      <c r="B213">
        <v>14.26299953</v>
      </c>
      <c r="C213">
        <v>0.66860001999999996</v>
      </c>
      <c r="D213">
        <v>1334.1579589800001</v>
      </c>
      <c r="E213">
        <v>2.3027000399999999</v>
      </c>
      <c r="F213">
        <v>831.97998046999999</v>
      </c>
      <c r="G213">
        <v>1.61580002</v>
      </c>
      <c r="H213">
        <v>9.9000003020963209E+37</v>
      </c>
      <c r="K213" s="2">
        <f>TREND(Calibration!$A$2:$A$4,Calibration!$B$2:$B$4,C213)</f>
        <v>426.8065198169453</v>
      </c>
      <c r="L213" s="2">
        <f>TREND(Calibration!$A$2:$A$4,Calibration!$C$2:$C$4,E213)</f>
        <v>911.87826685918276</v>
      </c>
      <c r="M213" s="2">
        <f>TREND(Calibration!$A$2:$A$4,Calibration!$D$2:$D$4,G213)</f>
        <v>625.06426241751171</v>
      </c>
    </row>
    <row r="214" spans="1:13" x14ac:dyDescent="0.25">
      <c r="A214">
        <v>1057358</v>
      </c>
      <c r="B214">
        <v>14.199000359999999</v>
      </c>
      <c r="C214">
        <v>0.67510002999999996</v>
      </c>
      <c r="D214">
        <v>1270.3520507799999</v>
      </c>
      <c r="E214">
        <v>2.69099998</v>
      </c>
      <c r="F214">
        <v>1060.4029541</v>
      </c>
      <c r="G214">
        <v>1.6217000500000001</v>
      </c>
      <c r="H214">
        <v>9.9000003020963209E+37</v>
      </c>
      <c r="K214" s="2">
        <f>TREND(Calibration!$A$2:$A$4,Calibration!$B$2:$B$4,C214)</f>
        <v>430.7934363256179</v>
      </c>
      <c r="L214" s="2">
        <f>TREND(Calibration!$A$2:$A$4,Calibration!$C$2:$C$4,E214)</f>
        <v>1068.9788026186088</v>
      </c>
      <c r="M214" s="2">
        <f>TREND(Calibration!$A$2:$A$4,Calibration!$D$2:$D$4,G214)</f>
        <v>627.49648464404697</v>
      </c>
    </row>
    <row r="215" spans="1:13" x14ac:dyDescent="0.25">
      <c r="A215">
        <v>1062358</v>
      </c>
      <c r="B215">
        <v>14.152999879999999</v>
      </c>
      <c r="C215">
        <v>0.67019998999999997</v>
      </c>
      <c r="D215">
        <v>9.9000003020963209E+37</v>
      </c>
      <c r="E215">
        <v>2.2151999500000001</v>
      </c>
      <c r="F215">
        <v>649.59600829999999</v>
      </c>
      <c r="G215">
        <v>1.63419998</v>
      </c>
      <c r="H215">
        <v>9.9000003020963209E+37</v>
      </c>
      <c r="K215" s="2">
        <f>TREND(Calibration!$A$2:$A$4,Calibration!$B$2:$B$4,C215)</f>
        <v>427.78789473888867</v>
      </c>
      <c r="L215" s="2">
        <f>TREND(Calibration!$A$2:$A$4,Calibration!$C$2:$C$4,E215)</f>
        <v>876.47699685641646</v>
      </c>
      <c r="M215" s="2">
        <f>TREND(Calibration!$A$2:$A$4,Calibration!$D$2:$D$4,G215)</f>
        <v>632.64944277750283</v>
      </c>
    </row>
    <row r="216" spans="1:13" x14ac:dyDescent="0.25">
      <c r="A216">
        <v>1067358</v>
      </c>
      <c r="B216">
        <v>14.12699986</v>
      </c>
      <c r="C216">
        <v>0.66750001999999997</v>
      </c>
      <c r="D216">
        <v>9.9000003020963209E+37</v>
      </c>
      <c r="E216">
        <v>2.3989000300000001</v>
      </c>
      <c r="F216">
        <v>901.66699218999997</v>
      </c>
      <c r="G216">
        <v>1.61530006</v>
      </c>
      <c r="H216">
        <v>9.9000003020963209E+37</v>
      </c>
      <c r="K216" s="2">
        <f>TREND(Calibration!$A$2:$A$4,Calibration!$B$2:$B$4,C216)</f>
        <v>426.13181190733599</v>
      </c>
      <c r="L216" s="2">
        <f>TREND(Calibration!$A$2:$A$4,Calibration!$C$2:$C$4,E216)</f>
        <v>950.79939048606627</v>
      </c>
      <c r="M216" s="2">
        <f>TREND(Calibration!$A$2:$A$4,Calibration!$D$2:$D$4,G216)</f>
        <v>624.85815942746285</v>
      </c>
    </row>
    <row r="217" spans="1:13" x14ac:dyDescent="0.25">
      <c r="A217">
        <v>1072358</v>
      </c>
      <c r="B217">
        <v>14.15600014</v>
      </c>
      <c r="C217">
        <v>0.67070001000000001</v>
      </c>
      <c r="D217">
        <v>946.43402100000003</v>
      </c>
      <c r="E217">
        <v>3.2267000700000001</v>
      </c>
      <c r="F217">
        <v>9.9000003020963209E+37</v>
      </c>
      <c r="G217">
        <v>1.6162999899999999</v>
      </c>
      <c r="H217">
        <v>9.9000003020963209E+37</v>
      </c>
      <c r="K217" s="2">
        <f>TREND(Calibration!$A$2:$A$4,Calibration!$B$2:$B$4,C217)</f>
        <v>428.09459241976401</v>
      </c>
      <c r="L217" s="2">
        <f>TREND(Calibration!$A$2:$A$4,Calibration!$C$2:$C$4,E217)</f>
        <v>1285.7153057078774</v>
      </c>
      <c r="M217" s="2">
        <f>TREND(Calibration!$A$2:$A$4,Calibration!$D$2:$D$4,G217)</f>
        <v>625.27036952995024</v>
      </c>
    </row>
    <row r="218" spans="1:13" x14ac:dyDescent="0.25">
      <c r="A218">
        <v>1077358</v>
      </c>
      <c r="B218">
        <v>14.085000040000001</v>
      </c>
      <c r="C218">
        <v>0.66589999</v>
      </c>
      <c r="D218">
        <v>9.9000003020963209E+37</v>
      </c>
      <c r="E218">
        <v>2.8859999200000002</v>
      </c>
      <c r="F218">
        <v>9.9000003020963209E+37</v>
      </c>
      <c r="G218">
        <v>1.61150002</v>
      </c>
      <c r="H218">
        <v>9.9000003020963209E+37</v>
      </c>
      <c r="K218" s="2">
        <f>TREND(Calibration!$A$2:$A$4,Calibration!$B$2:$B$4,C218)</f>
        <v>425.15040018314306</v>
      </c>
      <c r="L218" s="2">
        <f>TREND(Calibration!$A$2:$A$4,Calibration!$C$2:$C$4,E218)</f>
        <v>1147.8729560584884</v>
      </c>
      <c r="M218" s="2">
        <f>TREND(Calibration!$A$2:$A$4,Calibration!$D$2:$D$4,G218)</f>
        <v>623.29163489288885</v>
      </c>
    </row>
    <row r="219" spans="1:13" x14ac:dyDescent="0.25">
      <c r="A219">
        <v>1082359</v>
      </c>
      <c r="B219">
        <v>14.1079998</v>
      </c>
      <c r="C219">
        <v>0.66970003</v>
      </c>
      <c r="D219">
        <v>1247.00598145</v>
      </c>
      <c r="E219">
        <v>2.9907000099999999</v>
      </c>
      <c r="F219">
        <v>9.9000003020963209E+37</v>
      </c>
      <c r="G219">
        <v>1.62010002</v>
      </c>
      <c r="H219">
        <v>9.9000003020963209E+37</v>
      </c>
      <c r="K219" s="2">
        <f>TREND(Calibration!$A$2:$A$4,Calibration!$B$2:$B$4,C219)</f>
        <v>427.48123386026293</v>
      </c>
      <c r="L219" s="2">
        <f>TREND(Calibration!$A$2:$A$4,Calibration!$C$2:$C$4,E219)</f>
        <v>1190.2330971212452</v>
      </c>
      <c r="M219" s="2">
        <f>TREND(Calibration!$A$2:$A$4,Calibration!$D$2:$D$4,G219)</f>
        <v>626.83688994213469</v>
      </c>
    </row>
    <row r="220" spans="1:13" x14ac:dyDescent="0.25">
      <c r="A220">
        <v>1087358</v>
      </c>
      <c r="B220">
        <v>14.069000239999999</v>
      </c>
      <c r="C220">
        <v>0.66909998999999998</v>
      </c>
      <c r="D220">
        <v>960.67901611000002</v>
      </c>
      <c r="E220">
        <v>2.85570002</v>
      </c>
      <c r="F220">
        <v>9.9000003020963209E+37</v>
      </c>
      <c r="G220">
        <v>1.5995999599999999</v>
      </c>
      <c r="H220">
        <v>9.9000003020963209E+37</v>
      </c>
      <c r="K220" s="2">
        <f>TREND(Calibration!$A$2:$A$4,Calibration!$B$2:$B$4,C220)</f>
        <v>427.1131868292793</v>
      </c>
      <c r="L220" s="2">
        <f>TREND(Calibration!$A$2:$A$4,Calibration!$C$2:$C$4,E220)</f>
        <v>1135.6140550567084</v>
      </c>
      <c r="M220" s="2">
        <f>TREND(Calibration!$A$2:$A$4,Calibration!$D$2:$D$4,G220)</f>
        <v>618.38596654389698</v>
      </c>
    </row>
    <row r="221" spans="1:13" x14ac:dyDescent="0.25">
      <c r="A221">
        <v>1092387</v>
      </c>
      <c r="B221">
        <v>14.09200001</v>
      </c>
      <c r="C221">
        <v>0.6724</v>
      </c>
      <c r="D221">
        <v>535.99102783000001</v>
      </c>
      <c r="E221">
        <v>2.8331000799999999</v>
      </c>
      <c r="F221">
        <v>9.9000003020963209E+37</v>
      </c>
      <c r="G221">
        <v>1.61360002</v>
      </c>
      <c r="H221">
        <v>9.9000003020963209E+37</v>
      </c>
      <c r="K221" s="2">
        <f>TREND(Calibration!$A$2:$A$4,Calibration!$B$2:$B$4,C221)</f>
        <v>429.13731669181561</v>
      </c>
      <c r="L221" s="2">
        <f>TREND(Calibration!$A$2:$A$4,Calibration!$C$2:$C$4,E221)</f>
        <v>1126.4704464274337</v>
      </c>
      <c r="M221" s="2">
        <f>TREND(Calibration!$A$2:$A$4,Calibration!$D$2:$D$4,G221)</f>
        <v>624.15733670723955</v>
      </c>
    </row>
    <row r="222" spans="1:13" x14ac:dyDescent="0.25">
      <c r="A222">
        <v>1097359</v>
      </c>
      <c r="B222">
        <v>14.12800026</v>
      </c>
      <c r="C222">
        <v>0.6724</v>
      </c>
      <c r="D222">
        <v>547.16601562000005</v>
      </c>
      <c r="E222">
        <v>2.7671999899999999</v>
      </c>
      <c r="F222">
        <v>9.9000003020963209E+37</v>
      </c>
      <c r="G222">
        <v>1.61360002</v>
      </c>
      <c r="H222">
        <v>9.9000003020963209E+37</v>
      </c>
      <c r="K222" s="2">
        <f>TREND(Calibration!$A$2:$A$4,Calibration!$B$2:$B$4,C222)</f>
        <v>429.13731669181561</v>
      </c>
      <c r="L222" s="2">
        <f>TREND(Calibration!$A$2:$A$4,Calibration!$C$2:$C$4,E222)</f>
        <v>1099.8082238023298</v>
      </c>
      <c r="M222" s="2">
        <f>TREND(Calibration!$A$2:$A$4,Calibration!$D$2:$D$4,G222)</f>
        <v>624.15733670723955</v>
      </c>
    </row>
    <row r="223" spans="1:13" x14ac:dyDescent="0.25">
      <c r="A223">
        <v>1102358</v>
      </c>
      <c r="B223">
        <v>14.149999619999999</v>
      </c>
      <c r="C223">
        <v>0.68049996999999995</v>
      </c>
      <c r="D223">
        <v>1368.8649902300001</v>
      </c>
      <c r="E223">
        <v>2.80439997</v>
      </c>
      <c r="F223">
        <v>9.9000003020963209E+37</v>
      </c>
      <c r="G223">
        <v>1.59370005</v>
      </c>
      <c r="H223">
        <v>9.9000003020963209E+37</v>
      </c>
      <c r="K223" s="2">
        <f>TREND(Calibration!$A$2:$A$4,Calibration!$B$2:$B$4,C223)</f>
        <v>434.10560198872321</v>
      </c>
      <c r="L223" s="2">
        <f>TREND(Calibration!$A$2:$A$4,Calibration!$C$2:$C$4,E223)</f>
        <v>1114.858797305483</v>
      </c>
      <c r="M223" s="2">
        <f>TREND(Calibration!$A$2:$A$4,Calibration!$D$2:$D$4,G223)</f>
        <v>615.95379378603695</v>
      </c>
    </row>
    <row r="224" spans="1:13" x14ac:dyDescent="0.25">
      <c r="A224">
        <v>1107358</v>
      </c>
      <c r="B224">
        <v>14.09500027</v>
      </c>
      <c r="C224">
        <v>0.67779999999999996</v>
      </c>
      <c r="D224">
        <v>1305.8780517600001</v>
      </c>
      <c r="E224">
        <v>2.9119000399999999</v>
      </c>
      <c r="F224">
        <v>9.9000003020963209E+37</v>
      </c>
      <c r="G224">
        <v>1.5893000399999999</v>
      </c>
      <c r="H224">
        <v>9.9000003020963209E+37</v>
      </c>
      <c r="K224" s="2">
        <f>TREND(Calibration!$A$2:$A$4,Calibration!$B$2:$B$4,C224)</f>
        <v>432.44951915717058</v>
      </c>
      <c r="L224" s="2">
        <f>TREND(Calibration!$A$2:$A$4,Calibration!$C$2:$C$4,E224)</f>
        <v>1158.3517697514119</v>
      </c>
      <c r="M224" s="2">
        <f>TREND(Calibration!$A$2:$A$4,Calibration!$D$2:$D$4,G224)</f>
        <v>614.13993824310285</v>
      </c>
    </row>
    <row r="225" spans="1:13" x14ac:dyDescent="0.25">
      <c r="A225">
        <v>1112358</v>
      </c>
      <c r="B225">
        <v>14.065999980000001</v>
      </c>
      <c r="C225">
        <v>0.67510002999999996</v>
      </c>
      <c r="D225">
        <v>9.9000003020963209E+37</v>
      </c>
      <c r="E225">
        <v>2.9275999100000001</v>
      </c>
      <c r="F225">
        <v>9.9000003020963209E+37</v>
      </c>
      <c r="G225">
        <v>1.6093000200000001</v>
      </c>
      <c r="H225">
        <v>9.9000003020963209E+37</v>
      </c>
      <c r="K225" s="2">
        <f>TREND(Calibration!$A$2:$A$4,Calibration!$B$2:$B$4,C225)</f>
        <v>430.7934363256179</v>
      </c>
      <c r="L225" s="2">
        <f>TREND(Calibration!$A$2:$A$4,Calibration!$C$2:$C$4,E225)</f>
        <v>1164.7037099251686</v>
      </c>
      <c r="M225" s="2">
        <f>TREND(Calibration!$A$2:$A$4,Calibration!$D$2:$D$4,G225)</f>
        <v>622.38470918261658</v>
      </c>
    </row>
    <row r="226" spans="1:13" x14ac:dyDescent="0.25">
      <c r="A226">
        <v>1117358</v>
      </c>
      <c r="B226">
        <v>14.053000450000001</v>
      </c>
      <c r="C226">
        <v>0.67019998999999997</v>
      </c>
      <c r="D226">
        <v>9.9000003020963209E+37</v>
      </c>
      <c r="E226">
        <v>3.4756999</v>
      </c>
      <c r="F226">
        <v>9.9000003020963209E+37</v>
      </c>
      <c r="G226">
        <v>1.61689997</v>
      </c>
      <c r="H226">
        <v>9.9000003020963209E+37</v>
      </c>
      <c r="K226" s="2">
        <f>TREND(Calibration!$A$2:$A$4,Calibration!$B$2:$B$4,C226)</f>
        <v>427.78789473888867</v>
      </c>
      <c r="L226" s="2">
        <f>TREND(Calibration!$A$2:$A$4,Calibration!$C$2:$C$4,E226)</f>
        <v>1386.4570330875056</v>
      </c>
      <c r="M226" s="2">
        <f>TREND(Calibration!$A$2:$A$4,Calibration!$D$2:$D$4,G226)</f>
        <v>625.51770466069991</v>
      </c>
    </row>
    <row r="227" spans="1:13" x14ac:dyDescent="0.25">
      <c r="A227">
        <v>1122358</v>
      </c>
      <c r="B227">
        <v>14.02099991</v>
      </c>
      <c r="C227">
        <v>0.67449999000000005</v>
      </c>
      <c r="D227">
        <v>9.9000003020963209E+37</v>
      </c>
      <c r="E227">
        <v>2.9210999000000002</v>
      </c>
      <c r="F227">
        <v>1337.9329834</v>
      </c>
      <c r="G227">
        <v>1.6184999900000001</v>
      </c>
      <c r="H227">
        <v>9.9000003020963209E+37</v>
      </c>
      <c r="K227" s="2">
        <f>TREND(Calibration!$A$2:$A$4,Calibration!$B$2:$B$4,C227)</f>
        <v>430.42538929463433</v>
      </c>
      <c r="L227" s="2">
        <f>TREND(Calibration!$A$2:$A$4,Calibration!$C$2:$C$4,E227)</f>
        <v>1162.0738999554799</v>
      </c>
      <c r="M227" s="2">
        <f>TREND(Calibration!$A$2:$A$4,Calibration!$D$2:$D$4,G227)</f>
        <v>626.17729524022263</v>
      </c>
    </row>
    <row r="228" spans="1:13" x14ac:dyDescent="0.25">
      <c r="A228">
        <v>1127358</v>
      </c>
      <c r="B228">
        <v>13.925999640000001</v>
      </c>
      <c r="C228">
        <v>0.67019998999999997</v>
      </c>
      <c r="D228">
        <v>9.9000003020963209E+37</v>
      </c>
      <c r="E228">
        <v>2.5100998899999998</v>
      </c>
      <c r="F228">
        <v>1077.4250488299999</v>
      </c>
      <c r="G228">
        <v>1.6050000200000001</v>
      </c>
      <c r="H228">
        <v>9.9000003020963209E+37</v>
      </c>
      <c r="K228" s="2">
        <f>TREND(Calibration!$A$2:$A$4,Calibration!$B$2:$B$4,C228)</f>
        <v>427.78789473888867</v>
      </c>
      <c r="L228" s="2">
        <f>TREND(Calibration!$A$2:$A$4,Calibration!$C$2:$C$4,E228)</f>
        <v>995.78924441798586</v>
      </c>
      <c r="M228" s="2">
        <f>TREND(Calibration!$A$2:$A$4,Calibration!$D$2:$D$4,G228)</f>
        <v>620.6120816579936</v>
      </c>
    </row>
    <row r="229" spans="1:13" x14ac:dyDescent="0.25">
      <c r="A229">
        <v>1132359</v>
      </c>
      <c r="B229">
        <v>13.90400028</v>
      </c>
      <c r="C229">
        <v>0.67510002999999996</v>
      </c>
      <c r="D229">
        <v>97.569000239999994</v>
      </c>
      <c r="E229">
        <v>2.25519991</v>
      </c>
      <c r="F229">
        <v>9.9000003020963209E+37</v>
      </c>
      <c r="G229">
        <v>1.625</v>
      </c>
      <c r="H229">
        <v>9.9000003020963209E+37</v>
      </c>
      <c r="K229" s="2">
        <f>TREND(Calibration!$A$2:$A$4,Calibration!$B$2:$B$4,C229)</f>
        <v>430.7934363256179</v>
      </c>
      <c r="L229" s="2">
        <f>TREND(Calibration!$A$2:$A$4,Calibration!$C$2:$C$4,E229)</f>
        <v>892.6604017427411</v>
      </c>
      <c r="M229" s="2">
        <f>TREND(Calibration!$A$2:$A$4,Calibration!$D$2:$D$4,G229)</f>
        <v>628.85685259750733</v>
      </c>
    </row>
    <row r="230" spans="1:13" x14ac:dyDescent="0.25">
      <c r="A230">
        <v>1137358</v>
      </c>
      <c r="B230">
        <v>13.92300034</v>
      </c>
      <c r="C230">
        <v>0.67180002000000005</v>
      </c>
      <c r="D230">
        <v>877.71801758000004</v>
      </c>
      <c r="E230">
        <v>2.5636000600000002</v>
      </c>
      <c r="F230">
        <v>9.9000003020963209E+37</v>
      </c>
      <c r="G230">
        <v>1.6093000200000001</v>
      </c>
      <c r="H230">
        <v>9.9000003020963209E+37</v>
      </c>
      <c r="K230" s="2">
        <f>TREND(Calibration!$A$2:$A$4,Calibration!$B$2:$B$4,C230)</f>
        <v>428.76930646308165</v>
      </c>
      <c r="L230" s="2">
        <f>TREND(Calibration!$A$2:$A$4,Calibration!$C$2:$C$4,E230)</f>
        <v>1017.4346388783106</v>
      </c>
      <c r="M230" s="2">
        <f>TREND(Calibration!$A$2:$A$4,Calibration!$D$2:$D$4,G230)</f>
        <v>622.38470918261658</v>
      </c>
    </row>
    <row r="231" spans="1:13" x14ac:dyDescent="0.25">
      <c r="A231">
        <v>1142358</v>
      </c>
      <c r="B231">
        <v>13.949000359999999</v>
      </c>
      <c r="C231">
        <v>0.67830002</v>
      </c>
      <c r="D231">
        <v>839.94799805000002</v>
      </c>
      <c r="E231">
        <v>2.2039000999999998</v>
      </c>
      <c r="F231">
        <v>9.9000003020963209E+37</v>
      </c>
      <c r="G231">
        <v>1.60549998</v>
      </c>
      <c r="H231">
        <v>1265.9210205100001</v>
      </c>
      <c r="K231" s="2">
        <f>TREND(Calibration!$A$2:$A$4,Calibration!$B$2:$B$4,C231)</f>
        <v>432.75621683804593</v>
      </c>
      <c r="L231" s="2">
        <f>TREND(Calibration!$A$2:$A$4,Calibration!$C$2:$C$4,E231)</f>
        <v>871.90524109204205</v>
      </c>
      <c r="M231" s="2">
        <f>TREND(Calibration!$A$2:$A$4,Calibration!$D$2:$D$4,G231)</f>
        <v>620.81818464804257</v>
      </c>
    </row>
    <row r="232" spans="1:13" x14ac:dyDescent="0.25">
      <c r="A232">
        <v>1147357</v>
      </c>
      <c r="B232">
        <v>13.98799992</v>
      </c>
      <c r="C232">
        <v>0.68049996999999995</v>
      </c>
      <c r="D232">
        <v>1171.7969970700001</v>
      </c>
      <c r="E232">
        <v>2.1898999200000002</v>
      </c>
      <c r="F232">
        <v>9.9000003020963209E+37</v>
      </c>
      <c r="G232">
        <v>1.61530006</v>
      </c>
      <c r="H232">
        <v>9.9000003020963209E+37</v>
      </c>
      <c r="K232" s="2">
        <f>TREND(Calibration!$A$2:$A$4,Calibration!$B$2:$B$4,C232)</f>
        <v>434.10560198872321</v>
      </c>
      <c r="L232" s="2">
        <f>TREND(Calibration!$A$2:$A$4,Calibration!$C$2:$C$4,E232)</f>
        <v>866.24097089223642</v>
      </c>
      <c r="M232" s="2">
        <f>TREND(Calibration!$A$2:$A$4,Calibration!$D$2:$D$4,G232)</f>
        <v>624.85815942746285</v>
      </c>
    </row>
    <row r="233" spans="1:13" x14ac:dyDescent="0.25">
      <c r="A233">
        <v>1152359</v>
      </c>
      <c r="B233">
        <v>13.972000120000001</v>
      </c>
      <c r="C233">
        <v>0.68640000000000001</v>
      </c>
      <c r="D233">
        <v>9.9000003020963209E+37</v>
      </c>
      <c r="E233">
        <v>2.2098</v>
      </c>
      <c r="F233">
        <v>1315.9699707</v>
      </c>
      <c r="G233">
        <v>1.6103999600000001</v>
      </c>
      <c r="H233">
        <v>9.9000003020963209E+37</v>
      </c>
      <c r="K233" s="2">
        <f>TREND(Calibration!$A$2:$A$4,Calibration!$B$2:$B$4,C233)</f>
        <v>437.72450826866185</v>
      </c>
      <c r="L233" s="2">
        <f>TREND(Calibration!$A$2:$A$4,Calibration!$C$2:$C$4,E233)</f>
        <v>874.29225524127696</v>
      </c>
      <c r="M233" s="2">
        <f>TREND(Calibration!$A$2:$A$4,Calibration!$D$2:$D$4,G233)</f>
        <v>622.83814730341521</v>
      </c>
    </row>
    <row r="234" spans="1:13" x14ac:dyDescent="0.25">
      <c r="A234">
        <v>1157358</v>
      </c>
      <c r="B234">
        <v>13.977999690000001</v>
      </c>
      <c r="C234">
        <v>0.68859999999999999</v>
      </c>
      <c r="D234">
        <v>962.33099364999998</v>
      </c>
      <c r="E234">
        <v>2.3469998799999998</v>
      </c>
      <c r="F234">
        <v>9.9000003020963209E+37</v>
      </c>
      <c r="G234">
        <v>1.6557999800000001</v>
      </c>
      <c r="H234">
        <v>9.9000003020963209E+37</v>
      </c>
      <c r="K234" s="2">
        <f>TREND(Calibration!$A$2:$A$4,Calibration!$B$2:$B$4,C234)</f>
        <v>439.07392408788047</v>
      </c>
      <c r="L234" s="2">
        <f>TREND(Calibration!$A$2:$A$4,Calibration!$C$2:$C$4,E234)</f>
        <v>929.80134096024199</v>
      </c>
      <c r="M234" s="2">
        <f>TREND(Calibration!$A$2:$A$4,Calibration!$D$2:$D$4,G234)</f>
        <v>641.55380429653928</v>
      </c>
    </row>
    <row r="235" spans="1:13" x14ac:dyDescent="0.25">
      <c r="A235">
        <v>1162358</v>
      </c>
      <c r="B235">
        <v>14.027000429999999</v>
      </c>
      <c r="C235">
        <v>0.69400001</v>
      </c>
      <c r="D235">
        <v>1271.2159423799999</v>
      </c>
      <c r="E235">
        <v>2.7655000699999999</v>
      </c>
      <c r="F235">
        <v>9.9000003020963209E+37</v>
      </c>
      <c r="G235">
        <v>1.63629997</v>
      </c>
      <c r="H235">
        <v>9.9000003020963209E+37</v>
      </c>
      <c r="K235" s="2">
        <f>TREND(Calibration!$A$2:$A$4,Calibration!$B$2:$B$4,C235)</f>
        <v>442.38613268694371</v>
      </c>
      <c r="L235" s="2">
        <f>TREND(Calibration!$A$2:$A$4,Calibration!$C$2:$C$4,E235)</f>
        <v>1099.1204607737079</v>
      </c>
      <c r="M235" s="2">
        <f>TREND(Calibration!$A$2:$A$4,Calibration!$D$2:$D$4,G235)</f>
        <v>633.51514046946409</v>
      </c>
    </row>
    <row r="236" spans="1:13" x14ac:dyDescent="0.25">
      <c r="A236">
        <v>1167358</v>
      </c>
      <c r="B236">
        <v>14.07600021</v>
      </c>
      <c r="C236">
        <v>0.70209997999999996</v>
      </c>
      <c r="D236">
        <v>1100.8769531200001</v>
      </c>
      <c r="E236">
        <v>2.9033000499999999</v>
      </c>
      <c r="F236">
        <v>9.9000003020963209E+37</v>
      </c>
      <c r="G236">
        <v>1.6460000299999999</v>
      </c>
      <c r="H236">
        <v>9.9000003020963209E+37</v>
      </c>
      <c r="K236" s="2">
        <f>TREND(Calibration!$A$2:$A$4,Calibration!$B$2:$B$4,C236)</f>
        <v>447.35441798385136</v>
      </c>
      <c r="L236" s="2">
        <f>TREND(Calibration!$A$2:$A$4,Calibration!$C$2:$C$4,E236)</f>
        <v>1154.8723382672717</v>
      </c>
      <c r="M236" s="2">
        <f>TREND(Calibration!$A$2:$A$4,Calibration!$D$2:$D$4,G236)</f>
        <v>637.51388310818368</v>
      </c>
    </row>
    <row r="237" spans="1:13" x14ac:dyDescent="0.25">
      <c r="A237">
        <v>1172359</v>
      </c>
      <c r="B237">
        <v>14.149999619999999</v>
      </c>
      <c r="C237">
        <v>0.7026</v>
      </c>
      <c r="D237">
        <v>800.95001220999995</v>
      </c>
      <c r="E237">
        <v>2.8385000200000001</v>
      </c>
      <c r="F237">
        <v>9.9000003020963209E+37</v>
      </c>
      <c r="G237">
        <v>1.64230001</v>
      </c>
      <c r="H237">
        <v>9.9000003020963209E+37</v>
      </c>
      <c r="K237" s="2">
        <f>TREND(Calibration!$A$2:$A$4,Calibration!$B$2:$B$4,C237)</f>
        <v>447.66111566472671</v>
      </c>
      <c r="L237" s="2">
        <f>TREND(Calibration!$A$2:$A$4,Calibration!$C$2:$C$4,E237)</f>
        <v>1128.6551839967178</v>
      </c>
      <c r="M237" s="2">
        <f>TREND(Calibration!$A$2:$A$4,Calibration!$D$2:$D$4,G237)</f>
        <v>635.98859071431025</v>
      </c>
    </row>
    <row r="238" spans="1:13" x14ac:dyDescent="0.25">
      <c r="A238">
        <v>1177358</v>
      </c>
      <c r="B238">
        <v>14.21199989</v>
      </c>
      <c r="C238">
        <v>0.70749998000000003</v>
      </c>
      <c r="D238">
        <v>768.76702881000006</v>
      </c>
      <c r="E238">
        <v>2.83949995</v>
      </c>
      <c r="F238">
        <v>9.9000003020963209E+37</v>
      </c>
      <c r="G238">
        <v>1.6276999700000001</v>
      </c>
      <c r="H238">
        <v>9.9000003020963209E+37</v>
      </c>
      <c r="K238" s="2">
        <f>TREND(Calibration!$A$2:$A$4,Calibration!$B$2:$B$4,C238)</f>
        <v>450.66662044920633</v>
      </c>
      <c r="L238" s="2">
        <f>TREND(Calibration!$A$2:$A$4,Calibration!$C$2:$C$4,E238)</f>
        <v>1129.0597412024745</v>
      </c>
      <c r="M238" s="2">
        <f>TREND(Calibration!$A$2:$A$4,Calibration!$D$2:$D$4,G238)</f>
        <v>629.96988542021813</v>
      </c>
    </row>
    <row r="239" spans="1:13" x14ac:dyDescent="0.25">
      <c r="A239">
        <v>1182369</v>
      </c>
      <c r="B239">
        <v>14.251000400000001</v>
      </c>
      <c r="C239">
        <v>0.69940000999999996</v>
      </c>
      <c r="D239">
        <v>9.9000003020963209E+37</v>
      </c>
      <c r="E239">
        <v>2.8282001000000001</v>
      </c>
      <c r="F239">
        <v>9.9000003020963209E+37</v>
      </c>
      <c r="G239">
        <v>1.6293</v>
      </c>
      <c r="H239">
        <v>9.9000003020963209E+37</v>
      </c>
      <c r="K239" s="2">
        <f>TREND(Calibration!$A$2:$A$4,Calibration!$B$2:$B$4,C239)</f>
        <v>445.69833515229868</v>
      </c>
      <c r="L239" s="2">
        <f>TREND(Calibration!$A$2:$A$4,Calibration!$C$2:$C$4,E239)</f>
        <v>1124.4879854381004</v>
      </c>
      <c r="M239" s="2">
        <f>TREND(Calibration!$A$2:$A$4,Calibration!$D$2:$D$4,G239)</f>
        <v>630.6294801221303</v>
      </c>
    </row>
    <row r="240" spans="1:13" x14ac:dyDescent="0.25">
      <c r="A240">
        <v>1187359</v>
      </c>
      <c r="B240">
        <v>14.35499954</v>
      </c>
      <c r="C240">
        <v>0.70850002999999995</v>
      </c>
      <c r="D240">
        <v>514.15698241999996</v>
      </c>
      <c r="E240">
        <v>2.7888000000000002</v>
      </c>
      <c r="F240">
        <v>9.9000003020963209E+37</v>
      </c>
      <c r="G240">
        <v>1.60769999</v>
      </c>
      <c r="H240">
        <v>1352.99401855</v>
      </c>
      <c r="K240" s="2">
        <f>TREND(Calibration!$A$2:$A$4,Calibration!$B$2:$B$4,C240)</f>
        <v>451.28002194466524</v>
      </c>
      <c r="L240" s="2">
        <f>TREND(Calibration!$A$2:$A$4,Calibration!$C$2:$C$4,E240)</f>
        <v>1108.5472752258481</v>
      </c>
      <c r="M240" s="2">
        <f>TREND(Calibration!$A$2:$A$4,Calibration!$D$2:$D$4,G240)</f>
        <v>621.72511448070441</v>
      </c>
    </row>
    <row r="241" spans="1:13" x14ac:dyDescent="0.25">
      <c r="A241">
        <v>1192358</v>
      </c>
      <c r="B241">
        <v>14.454999920000001</v>
      </c>
      <c r="C241">
        <v>0.71230000000000004</v>
      </c>
      <c r="D241">
        <v>1141.1719970700001</v>
      </c>
      <c r="E241">
        <v>3.5123999100000001</v>
      </c>
      <c r="F241">
        <v>9.9000003020963209E+37</v>
      </c>
      <c r="G241">
        <v>1.61150002</v>
      </c>
      <c r="H241">
        <v>9.9000003020963209E+37</v>
      </c>
      <c r="K241" s="2">
        <f>TREND(Calibration!$A$2:$A$4,Calibration!$B$2:$B$4,C241)</f>
        <v>453.61081268582728</v>
      </c>
      <c r="L241" s="2">
        <f>TREND(Calibration!$A$2:$A$4,Calibration!$C$2:$C$4,E241)</f>
        <v>1401.3053259648527</v>
      </c>
      <c r="M241" s="2">
        <f>TREND(Calibration!$A$2:$A$4,Calibration!$D$2:$D$4,G241)</f>
        <v>623.29163489288885</v>
      </c>
    </row>
    <row r="242" spans="1:13" x14ac:dyDescent="0.25">
      <c r="A242">
        <v>1197358</v>
      </c>
      <c r="B242">
        <v>14.54899979</v>
      </c>
      <c r="C242">
        <v>0.7026</v>
      </c>
      <c r="D242">
        <v>9.9000003020963209E+37</v>
      </c>
      <c r="E242">
        <v>3.3617999599999999</v>
      </c>
      <c r="F242">
        <v>9.9000003020963209E+37</v>
      </c>
      <c r="G242">
        <v>1.6103999600000001</v>
      </c>
      <c r="H242">
        <v>9.9000003020963209E+37</v>
      </c>
      <c r="K242" s="2">
        <f>TREND(Calibration!$A$2:$A$4,Calibration!$B$2:$B$4,C242)</f>
        <v>447.66111566472671</v>
      </c>
      <c r="L242" s="2">
        <f>TREND(Calibration!$A$2:$A$4,Calibration!$C$2:$C$4,E242)</f>
        <v>1340.3747658665361</v>
      </c>
      <c r="M242" s="2">
        <f>TREND(Calibration!$A$2:$A$4,Calibration!$D$2:$D$4,G242)</f>
        <v>622.83814730341521</v>
      </c>
    </row>
    <row r="243" spans="1:13" x14ac:dyDescent="0.25">
      <c r="A243">
        <v>1202358</v>
      </c>
      <c r="B243">
        <v>14.67300034</v>
      </c>
      <c r="C243">
        <v>0.71120000000000005</v>
      </c>
      <c r="D243">
        <v>929.73999022999999</v>
      </c>
      <c r="E243">
        <v>3.0129001099999999</v>
      </c>
      <c r="F243">
        <v>9.9000003020963209E+37</v>
      </c>
      <c r="G243">
        <v>1.6119999899999999</v>
      </c>
      <c r="H243">
        <v>9.9000003020963209E+37</v>
      </c>
      <c r="K243" s="2">
        <f>TREND(Calibration!$A$2:$A$4,Calibration!$B$2:$B$4,C243)</f>
        <v>452.93610477621797</v>
      </c>
      <c r="L243" s="2">
        <f>TREND(Calibration!$A$2:$A$4,Calibration!$C$2:$C$4,E243)</f>
        <v>1199.214936273507</v>
      </c>
      <c r="M243" s="2">
        <f>TREND(Calibration!$A$2:$A$4,Calibration!$D$2:$D$4,G243)</f>
        <v>623.49774200532727</v>
      </c>
    </row>
    <row r="244" spans="1:13" x14ac:dyDescent="0.25">
      <c r="A244">
        <v>1207358</v>
      </c>
      <c r="B244">
        <v>14.73400021</v>
      </c>
      <c r="C244">
        <v>0.70579999999999998</v>
      </c>
      <c r="D244">
        <v>544.80798340000001</v>
      </c>
      <c r="E244">
        <v>2.8108999699999999</v>
      </c>
      <c r="F244">
        <v>9.9000003020963209E+37</v>
      </c>
      <c r="G244">
        <v>1.63039994</v>
      </c>
      <c r="H244">
        <v>9.9000003020963209E+37</v>
      </c>
      <c r="K244" s="2">
        <f>TREND(Calibration!$A$2:$A$4,Calibration!$B$2:$B$4,C244)</f>
        <v>449.62390231086295</v>
      </c>
      <c r="L244" s="2">
        <f>TREND(Calibration!$A$2:$A$4,Calibration!$C$2:$C$4,E244)</f>
        <v>1117.4886032293168</v>
      </c>
      <c r="M244" s="2">
        <f>TREND(Calibration!$A$2:$A$4,Calibration!$D$2:$D$4,G244)</f>
        <v>631.08291824292883</v>
      </c>
    </row>
    <row r="245" spans="1:13" x14ac:dyDescent="0.25">
      <c r="A245">
        <v>1212359</v>
      </c>
      <c r="B245">
        <v>14.82800007</v>
      </c>
      <c r="C245">
        <v>0.70039998999999997</v>
      </c>
      <c r="D245">
        <v>1093.7280273399999</v>
      </c>
      <c r="E245">
        <v>2.9728999100000002</v>
      </c>
      <c r="F245">
        <v>9.9000003020963209E+37</v>
      </c>
      <c r="G245">
        <v>1.6217000500000001</v>
      </c>
      <c r="H245">
        <v>9.9000003020963209E+37</v>
      </c>
      <c r="K245" s="2">
        <f>TREND(Calibration!$A$2:$A$4,Calibration!$B$2:$B$4,C245)</f>
        <v>446.31169371179971</v>
      </c>
      <c r="L245" s="2">
        <f>TREND(Calibration!$A$2:$A$4,Calibration!$C$2:$C$4,E245)</f>
        <v>1183.0314342866559</v>
      </c>
      <c r="M245" s="2">
        <f>TREND(Calibration!$A$2:$A$4,Calibration!$D$2:$D$4,G245)</f>
        <v>627.49648464404697</v>
      </c>
    </row>
    <row r="246" spans="1:13" x14ac:dyDescent="0.25">
      <c r="A246">
        <v>1217358</v>
      </c>
      <c r="B246">
        <v>14.89000034</v>
      </c>
      <c r="C246">
        <v>0.70850002999999995</v>
      </c>
      <c r="D246">
        <v>1089.43200684</v>
      </c>
      <c r="E246">
        <v>2.8427999000000002</v>
      </c>
      <c r="F246">
        <v>9.9000003020963209E+37</v>
      </c>
      <c r="G246">
        <v>1.6093000200000001</v>
      </c>
      <c r="H246">
        <v>9.9000003020963209E+37</v>
      </c>
      <c r="K246" s="2">
        <f>TREND(Calibration!$A$2:$A$4,Calibration!$B$2:$B$4,C246)</f>
        <v>451.28002194466524</v>
      </c>
      <c r="L246" s="2">
        <f>TREND(Calibration!$A$2:$A$4,Calibration!$C$2:$C$4,E246)</f>
        <v>1130.3948532114523</v>
      </c>
      <c r="M246" s="2">
        <f>TREND(Calibration!$A$2:$A$4,Calibration!$D$2:$D$4,G246)</f>
        <v>622.38470918261658</v>
      </c>
    </row>
    <row r="247" spans="1:13" x14ac:dyDescent="0.25">
      <c r="A247">
        <v>1222359</v>
      </c>
      <c r="B247">
        <v>14.91899967</v>
      </c>
      <c r="C247">
        <v>0.70370001000000004</v>
      </c>
      <c r="D247">
        <v>9.9000003020963209E+37</v>
      </c>
      <c r="E247">
        <v>3.0631001000000002</v>
      </c>
      <c r="F247">
        <v>9.9000003020963209E+37</v>
      </c>
      <c r="G247">
        <v>1.61360002</v>
      </c>
      <c r="H247">
        <v>9.9000003020963209E+37</v>
      </c>
      <c r="K247" s="2">
        <f>TREND(Calibration!$A$2:$A$4,Calibration!$B$2:$B$4,C247)</f>
        <v>448.33582970804434</v>
      </c>
      <c r="L247" s="2">
        <f>TREND(Calibration!$A$2:$A$4,Calibration!$C$2:$C$4,E247)</f>
        <v>1219.5251256701829</v>
      </c>
      <c r="M247" s="2">
        <f>TREND(Calibration!$A$2:$A$4,Calibration!$D$2:$D$4,G247)</f>
        <v>624.15733670723955</v>
      </c>
    </row>
    <row r="248" spans="1:13" x14ac:dyDescent="0.25">
      <c r="A248">
        <v>1227358</v>
      </c>
      <c r="B248">
        <v>15</v>
      </c>
      <c r="C248">
        <v>0.70959996999999997</v>
      </c>
      <c r="D248">
        <v>998.08801270000004</v>
      </c>
      <c r="E248">
        <v>3.0495998900000001</v>
      </c>
      <c r="F248">
        <v>9.9000003020963209E+37</v>
      </c>
      <c r="G248">
        <v>1.6270999900000001</v>
      </c>
      <c r="H248">
        <v>1310.1779785199999</v>
      </c>
      <c r="K248" s="2">
        <f>TREND(Calibration!$A$2:$A$4,Calibration!$B$2:$B$4,C248)</f>
        <v>451.95469305202494</v>
      </c>
      <c r="L248" s="2">
        <f>TREND(Calibration!$A$2:$A$4,Calibration!$C$2:$C$4,E248)</f>
        <v>1214.0631360961829</v>
      </c>
      <c r="M248" s="2">
        <f>TREND(Calibration!$A$2:$A$4,Calibration!$D$2:$D$4,G248)</f>
        <v>629.72255028946847</v>
      </c>
    </row>
    <row r="249" spans="1:13" x14ac:dyDescent="0.25">
      <c r="A249">
        <v>1232358</v>
      </c>
      <c r="B249">
        <v>14.977999690000001</v>
      </c>
      <c r="C249">
        <v>0.7026</v>
      </c>
      <c r="D249">
        <v>9.9000003020963209E+37</v>
      </c>
      <c r="E249">
        <v>2.5829999400000001</v>
      </c>
      <c r="F249">
        <v>9.9000003020963209E+37</v>
      </c>
      <c r="G249">
        <v>1.6266000300000001</v>
      </c>
      <c r="H249">
        <v>9.9000003020963209E+37</v>
      </c>
      <c r="K249" s="2">
        <f>TREND(Calibration!$A$2:$A$4,Calibration!$B$2:$B$4,C249)</f>
        <v>447.66111566472671</v>
      </c>
      <c r="L249" s="2">
        <f>TREND(Calibration!$A$2:$A$4,Calibration!$C$2:$C$4,E249)</f>
        <v>1025.2835495468742</v>
      </c>
      <c r="M249" s="2">
        <f>TREND(Calibration!$A$2:$A$4,Calibration!$D$2:$D$4,G249)</f>
        <v>629.51644729941961</v>
      </c>
    </row>
    <row r="250" spans="1:13" x14ac:dyDescent="0.25">
      <c r="A250">
        <v>1237358</v>
      </c>
      <c r="B250">
        <v>15.02600002</v>
      </c>
      <c r="C250">
        <v>0.70310002999999999</v>
      </c>
      <c r="D250">
        <v>735.24298095999995</v>
      </c>
      <c r="E250">
        <v>5.0046000499999996</v>
      </c>
      <c r="F250">
        <v>9.9000003020963209E+37</v>
      </c>
      <c r="G250">
        <v>1.6335999999999999</v>
      </c>
      <c r="H250">
        <v>9.9000003020963209E+37</v>
      </c>
      <c r="K250" s="2">
        <f>TREND(Calibration!$A$2:$A$4,Calibration!$B$2:$B$4,C250)</f>
        <v>447.96781947931026</v>
      </c>
      <c r="L250" s="2">
        <f>TREND(Calibration!$A$2:$A$4,Calibration!$C$2:$C$4,E250)</f>
        <v>2005.0279056136949</v>
      </c>
      <c r="M250" s="2">
        <f>TREND(Calibration!$A$2:$A$4,Calibration!$D$2:$D$4,G250)</f>
        <v>632.40210764675328</v>
      </c>
    </row>
    <row r="251" spans="1:13" x14ac:dyDescent="0.25">
      <c r="A251">
        <v>1242358</v>
      </c>
      <c r="B251">
        <v>15.06200027</v>
      </c>
      <c r="C251">
        <v>0.69770001999999998</v>
      </c>
      <c r="D251">
        <v>9.9000003020963209E+37</v>
      </c>
      <c r="E251">
        <v>3.9958000199999999</v>
      </c>
      <c r="F251">
        <v>9.9000003020963209E+37</v>
      </c>
      <c r="G251">
        <v>1.65310001</v>
      </c>
      <c r="H251">
        <v>9.9000003020963209E+37</v>
      </c>
      <c r="K251" s="2">
        <f>TREND(Calibration!$A$2:$A$4,Calibration!$B$2:$B$4,C251)</f>
        <v>444.65561088024702</v>
      </c>
      <c r="L251" s="2">
        <f>TREND(Calibration!$A$2:$A$4,Calibration!$C$2:$C$4,E251)</f>
        <v>1596.8820140971391</v>
      </c>
      <c r="M251" s="2">
        <f>TREND(Calibration!$A$2:$A$4,Calibration!$D$2:$D$4,G251)</f>
        <v>640.44077147382848</v>
      </c>
    </row>
    <row r="252" spans="1:13" x14ac:dyDescent="0.25">
      <c r="A252">
        <v>1247369</v>
      </c>
      <c r="B252">
        <v>15.11100006</v>
      </c>
      <c r="C252">
        <v>0.70099997999999997</v>
      </c>
      <c r="D252">
        <v>918.59301758000004</v>
      </c>
      <c r="E252">
        <v>2.4124000099999998</v>
      </c>
      <c r="F252">
        <v>9.9000003020963209E+37</v>
      </c>
      <c r="G252">
        <v>1.6617000099999999</v>
      </c>
      <c r="H252">
        <v>9.9000003020963209E+37</v>
      </c>
      <c r="K252" s="2">
        <f>TREND(Calibration!$A$2:$A$4,Calibration!$B$2:$B$4,C252)</f>
        <v>446.679710074242</v>
      </c>
      <c r="L252" s="2">
        <f>TREND(Calibration!$A$2:$A$4,Calibration!$C$2:$C$4,E252)</f>
        <v>956.26128700539482</v>
      </c>
      <c r="M252" s="2">
        <f>TREND(Calibration!$A$2:$A$4,Calibration!$D$2:$D$4,G252)</f>
        <v>643.98602652307432</v>
      </c>
    </row>
    <row r="253" spans="1:13" x14ac:dyDescent="0.25">
      <c r="A253">
        <v>1252359</v>
      </c>
      <c r="B253">
        <v>15.119999890000001</v>
      </c>
      <c r="C253">
        <v>0.69940000999999996</v>
      </c>
      <c r="D253">
        <v>9.9000003020963209E+37</v>
      </c>
      <c r="E253">
        <v>2.6310999399999999</v>
      </c>
      <c r="F253">
        <v>9.9000003020963209E+37</v>
      </c>
      <c r="G253">
        <v>1.67470002</v>
      </c>
      <c r="H253">
        <v>9.9000003020963209E+37</v>
      </c>
      <c r="K253" s="2">
        <f>TREND(Calibration!$A$2:$A$4,Calibration!$B$2:$B$4,C253)</f>
        <v>445.69833515229868</v>
      </c>
      <c r="L253" s="2">
        <f>TREND(Calibration!$A$2:$A$4,Calibration!$C$2:$C$4,E253)</f>
        <v>1044.7441133832433</v>
      </c>
      <c r="M253" s="2">
        <f>TREND(Calibration!$A$2:$A$4,Calibration!$D$2:$D$4,G253)</f>
        <v>649.34513711525437</v>
      </c>
    </row>
    <row r="254" spans="1:13" x14ac:dyDescent="0.25">
      <c r="A254">
        <v>1257358</v>
      </c>
      <c r="B254">
        <v>15.15600014</v>
      </c>
      <c r="C254">
        <v>0.70209997999999996</v>
      </c>
      <c r="D254">
        <v>1296.4610595700001</v>
      </c>
      <c r="E254">
        <v>2.58139992</v>
      </c>
      <c r="F254">
        <v>9.9000003020963209E+37</v>
      </c>
      <c r="G254">
        <v>1.6621999700000001</v>
      </c>
      <c r="H254">
        <v>9.9000003020963209E+37</v>
      </c>
      <c r="K254" s="2">
        <f>TREND(Calibration!$A$2:$A$4,Calibration!$B$2:$B$4,C254)</f>
        <v>447.35441798385136</v>
      </c>
      <c r="L254" s="2">
        <f>TREND(Calibration!$A$2:$A$4,Calibration!$C$2:$C$4,E254)</f>
        <v>1024.6362046123736</v>
      </c>
      <c r="M254" s="2">
        <f>TREND(Calibration!$A$2:$A$4,Calibration!$D$2:$D$4,G254)</f>
        <v>644.1921295131234</v>
      </c>
    </row>
    <row r="255" spans="1:13" x14ac:dyDescent="0.25">
      <c r="A255">
        <v>1262357</v>
      </c>
      <c r="B255">
        <v>15.208000180000001</v>
      </c>
      <c r="C255">
        <v>0.69880003000000002</v>
      </c>
      <c r="D255">
        <v>1034.2139892600001</v>
      </c>
      <c r="E255">
        <v>2.6882998900000001</v>
      </c>
      <c r="F255">
        <v>9.9000003020963209E+37</v>
      </c>
      <c r="G255">
        <v>1.6525000299999999</v>
      </c>
      <c r="H255">
        <v>9.9000003020963209E+37</v>
      </c>
      <c r="K255" s="2">
        <f>TREND(Calibration!$A$2:$A$4,Calibration!$B$2:$B$4,C255)</f>
        <v>445.33032492356466</v>
      </c>
      <c r="L255" s="2">
        <f>TREND(Calibration!$A$2:$A$4,Calibration!$C$2:$C$4,E255)</f>
        <v>1067.8863852837037</v>
      </c>
      <c r="M255" s="2">
        <f>TREND(Calibration!$A$2:$A$4,Calibration!$D$2:$D$4,G255)</f>
        <v>640.19343634307882</v>
      </c>
    </row>
    <row r="256" spans="1:13" x14ac:dyDescent="0.25">
      <c r="A256">
        <v>1267359</v>
      </c>
      <c r="B256">
        <v>15.25300026</v>
      </c>
      <c r="C256">
        <v>0.70209997999999996</v>
      </c>
      <c r="D256">
        <v>629.34899901999995</v>
      </c>
      <c r="E256">
        <v>2.49659991</v>
      </c>
      <c r="F256">
        <v>9.9000003020963209E+37</v>
      </c>
      <c r="G256">
        <v>1.6444000000000001</v>
      </c>
      <c r="H256">
        <v>9.9000003020963209E+37</v>
      </c>
      <c r="K256" s="2">
        <f>TREND(Calibration!$A$2:$A$4,Calibration!$B$2:$B$4,C256)</f>
        <v>447.35441798385136</v>
      </c>
      <c r="L256" s="2">
        <f>TREND(Calibration!$A$2:$A$4,Calibration!$C$2:$C$4,E256)</f>
        <v>990.32734789865731</v>
      </c>
      <c r="M256" s="2">
        <f>TREND(Calibration!$A$2:$A$4,Calibration!$D$2:$D$4,G256)</f>
        <v>636.85428840627151</v>
      </c>
    </row>
    <row r="257" spans="1:13" x14ac:dyDescent="0.25">
      <c r="A257">
        <v>1272358</v>
      </c>
      <c r="B257">
        <v>15.26599979</v>
      </c>
      <c r="C257">
        <v>0.70039998999999997</v>
      </c>
      <c r="D257">
        <v>902.78497314000003</v>
      </c>
      <c r="E257">
        <v>3.3822999</v>
      </c>
      <c r="F257">
        <v>9.9000003020963209E+37</v>
      </c>
      <c r="G257">
        <v>1.6396000399999999</v>
      </c>
      <c r="H257">
        <v>9.9000003020963209E+37</v>
      </c>
      <c r="K257" s="2">
        <f>TREND(Calibration!$A$2:$A$4,Calibration!$B$2:$B$4,C257)</f>
        <v>446.31169371179971</v>
      </c>
      <c r="L257" s="2">
        <f>TREND(Calibration!$A$2:$A$4,Calibration!$C$2:$C$4,E257)</f>
        <v>1348.6687448896491</v>
      </c>
      <c r="M257" s="2">
        <f>TREND(Calibration!$A$2:$A$4,Calibration!$D$2:$D$4,G257)</f>
        <v>634.87555789159944</v>
      </c>
    </row>
    <row r="258" spans="1:13" x14ac:dyDescent="0.25">
      <c r="A258">
        <v>1277359</v>
      </c>
      <c r="B258">
        <v>15.288999560000001</v>
      </c>
      <c r="C258">
        <v>0.69559996999999996</v>
      </c>
      <c r="D258">
        <v>668.15502930000002</v>
      </c>
      <c r="E258">
        <v>2.89299989</v>
      </c>
      <c r="F258">
        <v>9.9000003020963209E+37</v>
      </c>
      <c r="G258">
        <v>1.64170003</v>
      </c>
      <c r="H258">
        <v>9.9000003020963209E+37</v>
      </c>
      <c r="K258" s="2">
        <f>TREND(Calibration!$A$2:$A$4,Calibration!$B$2:$B$4,C258)</f>
        <v>443.36750147517876</v>
      </c>
      <c r="L258" s="2">
        <f>TREND(Calibration!$A$2:$A$4,Calibration!$C$2:$C$4,E258)</f>
        <v>1150.705042608128</v>
      </c>
      <c r="M258" s="2">
        <f>TREND(Calibration!$A$2:$A$4,Calibration!$D$2:$D$4,G258)</f>
        <v>635.7412555835607</v>
      </c>
    </row>
    <row r="259" spans="1:13" x14ac:dyDescent="0.25">
      <c r="A259">
        <v>1282358</v>
      </c>
      <c r="B259">
        <v>15.24400043</v>
      </c>
      <c r="C259">
        <v>0.69019997</v>
      </c>
      <c r="D259">
        <v>1236.1209716799999</v>
      </c>
      <c r="E259">
        <v>3.0943999299999998</v>
      </c>
      <c r="F259">
        <v>9.9000003020963209E+37</v>
      </c>
      <c r="G259">
        <v>1.6309000300000001</v>
      </c>
      <c r="H259">
        <v>9.9000003020963209E+37</v>
      </c>
      <c r="K259" s="2">
        <f>TREND(Calibration!$A$2:$A$4,Calibration!$B$2:$B$4,C259)</f>
        <v>440.05529900982384</v>
      </c>
      <c r="L259" s="2">
        <f>TREND(Calibration!$A$2:$A$4,Calibration!$C$2:$C$4,E259)</f>
        <v>1232.1885838777193</v>
      </c>
      <c r="M259" s="2">
        <f>TREND(Calibration!$A$2:$A$4,Calibration!$D$2:$D$4,G259)</f>
        <v>631.28907482404247</v>
      </c>
    </row>
    <row r="260" spans="1:13" x14ac:dyDescent="0.25">
      <c r="A260">
        <v>1287360</v>
      </c>
      <c r="B260">
        <v>15.19200039</v>
      </c>
      <c r="C260">
        <v>0.69019997</v>
      </c>
      <c r="D260">
        <v>9.9000003020963209E+37</v>
      </c>
      <c r="E260">
        <v>2.7088000800000001</v>
      </c>
      <c r="F260">
        <v>9.9000003020963209E+37</v>
      </c>
      <c r="G260">
        <v>1.6595</v>
      </c>
      <c r="H260">
        <v>9.9000003020963209E+37</v>
      </c>
      <c r="K260" s="2">
        <f>TREND(Calibration!$A$2:$A$4,Calibration!$B$2:$B$4,C260)</f>
        <v>440.05529900982384</v>
      </c>
      <c r="L260" s="2">
        <f>TREND(Calibration!$A$2:$A$4,Calibration!$C$2:$C$4,E260)</f>
        <v>1076.1804654531984</v>
      </c>
      <c r="M260" s="2">
        <f>TREND(Calibration!$A$2:$A$4,Calibration!$D$2:$D$4,G260)</f>
        <v>643.0790966904126</v>
      </c>
    </row>
    <row r="261" spans="1:13" x14ac:dyDescent="0.25">
      <c r="A261">
        <v>1292359</v>
      </c>
      <c r="B261">
        <v>15.211000439999999</v>
      </c>
      <c r="C261">
        <v>0.69340002999999995</v>
      </c>
      <c r="D261">
        <v>390.63699341</v>
      </c>
      <c r="E261">
        <v>2.92379999</v>
      </c>
      <c r="F261">
        <v>9.9000003020963209E+37</v>
      </c>
      <c r="G261">
        <v>1.6487000000000001</v>
      </c>
      <c r="H261">
        <v>1335.5930175799999</v>
      </c>
      <c r="K261" s="2">
        <f>TREND(Calibration!$A$2:$A$4,Calibration!$B$2:$B$4,C261)</f>
        <v>442.01812245820969</v>
      </c>
      <c r="L261" s="2">
        <f>TREND(Calibration!$A$2:$A$4,Calibration!$C$2:$C$4,E261)</f>
        <v>1163.166317290385</v>
      </c>
      <c r="M261" s="2">
        <f>TREND(Calibration!$A$2:$A$4,Calibration!$D$2:$D$4,G261)</f>
        <v>638.62691593089448</v>
      </c>
    </row>
    <row r="262" spans="1:13" x14ac:dyDescent="0.25">
      <c r="A262">
        <v>1297359</v>
      </c>
      <c r="B262">
        <v>15.19499969</v>
      </c>
      <c r="C262">
        <v>0.69340002999999995</v>
      </c>
      <c r="D262">
        <v>951.78497314000003</v>
      </c>
      <c r="E262">
        <v>2.84549999</v>
      </c>
      <c r="F262">
        <v>9.9000003020963209E+37</v>
      </c>
      <c r="G262">
        <v>1.6574000099999999</v>
      </c>
      <c r="H262">
        <v>9.9000003020963209E+37</v>
      </c>
      <c r="K262" s="2">
        <f>TREND(Calibration!$A$2:$A$4,Calibration!$B$2:$B$4,C262)</f>
        <v>442.01812245820969</v>
      </c>
      <c r="L262" s="2">
        <f>TREND(Calibration!$A$2:$A$4,Calibration!$C$2:$C$4,E262)</f>
        <v>1131.4872705463574</v>
      </c>
      <c r="M262" s="2">
        <f>TREND(Calibration!$A$2:$A$4,Calibration!$D$2:$D$4,G262)</f>
        <v>642.21339899845134</v>
      </c>
    </row>
    <row r="263" spans="1:13" x14ac:dyDescent="0.25">
      <c r="A263">
        <v>1302358</v>
      </c>
      <c r="B263">
        <v>15.20100021</v>
      </c>
      <c r="C263">
        <v>0.68480003</v>
      </c>
      <c r="D263">
        <v>9.9000003020963209E+37</v>
      </c>
      <c r="E263">
        <v>2.71959996</v>
      </c>
      <c r="F263">
        <v>9.9000003020963209E+37</v>
      </c>
      <c r="G263">
        <v>1.6703000100000001</v>
      </c>
      <c r="H263">
        <v>9.9000003020963209E+37</v>
      </c>
      <c r="K263" s="2">
        <f>TREND(Calibration!$A$2:$A$4,Calibration!$B$2:$B$4,C263)</f>
        <v>436.74313334671848</v>
      </c>
      <c r="L263" s="2">
        <f>TREND(Calibration!$A$2:$A$4,Calibration!$C$2:$C$4,E263)</f>
        <v>1080.5499405917667</v>
      </c>
      <c r="M263" s="2">
        <f>TREND(Calibration!$A$2:$A$4,Calibration!$D$2:$D$4,G263)</f>
        <v>647.53128157232038</v>
      </c>
    </row>
    <row r="264" spans="1:13" x14ac:dyDescent="0.25">
      <c r="A264">
        <v>1307359</v>
      </c>
      <c r="B264">
        <v>15.239999770000001</v>
      </c>
      <c r="C264">
        <v>0.68049996999999995</v>
      </c>
      <c r="D264">
        <v>643.80798340000001</v>
      </c>
      <c r="E264">
        <v>2.6666998899999999</v>
      </c>
      <c r="F264">
        <v>9.9000003020963209E+37</v>
      </c>
      <c r="G264">
        <v>1.6439000399999999</v>
      </c>
      <c r="H264">
        <v>9.9000003020963209E+37</v>
      </c>
      <c r="K264" s="2">
        <f>TREND(Calibration!$A$2:$A$4,Calibration!$B$2:$B$4,C264)</f>
        <v>434.10560198872321</v>
      </c>
      <c r="L264" s="2">
        <f>TREND(Calibration!$A$2:$A$4,Calibration!$C$2:$C$4,E264)</f>
        <v>1059.1473379060408</v>
      </c>
      <c r="M264" s="2">
        <f>TREND(Calibration!$A$2:$A$4,Calibration!$D$2:$D$4,G264)</f>
        <v>636.64818541622242</v>
      </c>
    </row>
    <row r="265" spans="1:13" x14ac:dyDescent="0.25">
      <c r="A265">
        <v>1312359</v>
      </c>
      <c r="B265">
        <v>15.239999770000001</v>
      </c>
      <c r="C265">
        <v>0.67989999000000001</v>
      </c>
      <c r="D265">
        <v>1335.5080566399999</v>
      </c>
      <c r="E265">
        <v>2.6257000000000001</v>
      </c>
      <c r="F265">
        <v>9.9000003020963209E+37</v>
      </c>
      <c r="G265">
        <v>1.63849998</v>
      </c>
      <c r="H265">
        <v>9.9000003020963209E+37</v>
      </c>
      <c r="K265" s="2">
        <f>TREND(Calibration!$A$2:$A$4,Calibration!$B$2:$B$4,C265)</f>
        <v>433.73759175998924</v>
      </c>
      <c r="L265" s="2">
        <f>TREND(Calibration!$A$2:$A$4,Calibration!$C$2:$C$4,E265)</f>
        <v>1042.5593758139594</v>
      </c>
      <c r="M265" s="2">
        <f>TREND(Calibration!$A$2:$A$4,Calibration!$D$2:$D$4,G265)</f>
        <v>634.4220703021258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117</v>
      </c>
      <c r="B2">
        <v>15.19200039</v>
      </c>
      <c r="C2">
        <v>0.67339998000000001</v>
      </c>
      <c r="D2">
        <v>1216.75598145</v>
      </c>
      <c r="E2">
        <v>2.86170006</v>
      </c>
      <c r="F2">
        <v>9.9000003020963209E+37</v>
      </c>
      <c r="G2">
        <v>1.6357999999999999</v>
      </c>
      <c r="H2">
        <v>9.9000003020963209E+37</v>
      </c>
      <c r="J2" s="2">
        <f>TREND(Calibration!$A$2:$A$4,Calibration!$B$2:$B$4,C2)</f>
        <v>429.75067525131669</v>
      </c>
      <c r="K2" s="2">
        <f>TREND(Calibration!$A$2:$A$4,Calibration!$C$2:$C$4,E2)</f>
        <v>1138.0415844005913</v>
      </c>
      <c r="L2" s="2">
        <f>TREND(Calibration!$A$2:$A$4,Calibration!$D$2:$D$4,G2)</f>
        <v>633.30903335702544</v>
      </c>
      <c r="N2" s="2">
        <f>AVERAGE(J2:J121)</f>
        <v>429.69548721116468</v>
      </c>
    </row>
    <row r="3" spans="1:14" x14ac:dyDescent="0.25">
      <c r="A3">
        <v>5090</v>
      </c>
      <c r="B3">
        <v>15.059000019999999</v>
      </c>
      <c r="C3">
        <v>0.66750001999999997</v>
      </c>
      <c r="D3">
        <v>9.9000003020963209E+37</v>
      </c>
      <c r="E3">
        <v>2.7931001200000001</v>
      </c>
      <c r="F3">
        <v>9.9000003020963209E+37</v>
      </c>
      <c r="G3">
        <v>1.6319999700000001</v>
      </c>
      <c r="H3">
        <v>9.9000003020963209E+37</v>
      </c>
      <c r="J3" s="2">
        <f>TREND(Calibration!$A$2:$A$4,Calibration!$B$2:$B$4,C3)</f>
        <v>426.13181190733599</v>
      </c>
      <c r="K3" s="2">
        <f>TREND(Calibration!$A$2:$A$4,Calibration!$C$2:$C$4,E3)</f>
        <v>1110.2870415411089</v>
      </c>
      <c r="L3" s="2">
        <f>TREND(Calibration!$A$2:$A$4,Calibration!$D$2:$D$4,G3)</f>
        <v>631.74251294484111</v>
      </c>
    </row>
    <row r="4" spans="1:14" x14ac:dyDescent="0.25">
      <c r="A4">
        <v>10091</v>
      </c>
      <c r="B4">
        <v>14.913999560000001</v>
      </c>
      <c r="C4">
        <v>0.66799998000000005</v>
      </c>
      <c r="D4">
        <v>9.9000003020963209E+37</v>
      </c>
      <c r="E4">
        <v>2.5722000600000001</v>
      </c>
      <c r="F4">
        <v>9.9000003020963209E+37</v>
      </c>
      <c r="G4">
        <v>1.6504000400000001</v>
      </c>
      <c r="H4">
        <v>9.9000003020963209E+37</v>
      </c>
      <c r="J4" s="2">
        <f>TREND(Calibration!$A$2:$A$4,Calibration!$B$2:$B$4,C4)</f>
        <v>426.43847278596172</v>
      </c>
      <c r="K4" s="2">
        <f>TREND(Calibration!$A$2:$A$4,Calibration!$C$2:$C$4,E4)</f>
        <v>1020.9140744083059</v>
      </c>
      <c r="L4" s="2">
        <f>TREND(Calibration!$A$2:$A$4,Calibration!$D$2:$D$4,G4)</f>
        <v>639.32773865111767</v>
      </c>
    </row>
    <row r="5" spans="1:14" x14ac:dyDescent="0.25">
      <c r="A5">
        <v>15092</v>
      </c>
      <c r="B5">
        <v>14.744999890000001</v>
      </c>
      <c r="C5">
        <v>0.66970003</v>
      </c>
      <c r="D5">
        <v>1201.4709472699999</v>
      </c>
      <c r="E5">
        <v>3.3104000099999999</v>
      </c>
      <c r="F5">
        <v>9.9000003020963209E+37</v>
      </c>
      <c r="G5">
        <v>1.6504000400000001</v>
      </c>
      <c r="H5">
        <v>9.9000003020963209E+37</v>
      </c>
      <c r="J5" s="2">
        <f>TREND(Calibration!$A$2:$A$4,Calibration!$B$2:$B$4,C5)</f>
        <v>427.48123386026293</v>
      </c>
      <c r="K5" s="2">
        <f>TREND(Calibration!$A$2:$A$4,Calibration!$C$2:$C$4,E5)</f>
        <v>1319.5790900211889</v>
      </c>
      <c r="L5" s="2">
        <f>TREND(Calibration!$A$2:$A$4,Calibration!$D$2:$D$4,G5)</f>
        <v>639.32773865111767</v>
      </c>
    </row>
    <row r="6" spans="1:14" x14ac:dyDescent="0.25">
      <c r="A6">
        <v>20093</v>
      </c>
      <c r="B6">
        <v>14.57900047</v>
      </c>
      <c r="C6">
        <v>0.67019998999999997</v>
      </c>
      <c r="D6">
        <v>1074.3769531200001</v>
      </c>
      <c r="E6">
        <v>3.72300005</v>
      </c>
      <c r="F6">
        <v>9.9000003020963209E+37</v>
      </c>
      <c r="G6">
        <v>1.6293</v>
      </c>
      <c r="H6">
        <v>9.9000003020963209E+37</v>
      </c>
      <c r="J6" s="2">
        <f>TREND(Calibration!$A$2:$A$4,Calibration!$B$2:$B$4,C6)</f>
        <v>427.78789473888867</v>
      </c>
      <c r="K6" s="2">
        <f>TREND(Calibration!$A$2:$A$4,Calibration!$C$2:$C$4,E6)</f>
        <v>1486.5110945390384</v>
      </c>
      <c r="L6" s="2">
        <f>TREND(Calibration!$A$2:$A$4,Calibration!$D$2:$D$4,G6)</f>
        <v>630.6294801221303</v>
      </c>
    </row>
    <row r="7" spans="1:14" x14ac:dyDescent="0.25">
      <c r="A7">
        <v>25095</v>
      </c>
      <c r="B7">
        <v>14.50399971</v>
      </c>
      <c r="C7">
        <v>0.67019998999999997</v>
      </c>
      <c r="D7">
        <v>942.95898437000005</v>
      </c>
      <c r="E7">
        <v>3.6707000700000001</v>
      </c>
      <c r="F7">
        <v>9.9000003020963209E+37</v>
      </c>
      <c r="G7">
        <v>1.62010002</v>
      </c>
      <c r="H7">
        <v>9.9000003020963209E+37</v>
      </c>
      <c r="J7" s="2">
        <f>TREND(Calibration!$A$2:$A$4,Calibration!$B$2:$B$4,C7)</f>
        <v>427.78789473888867</v>
      </c>
      <c r="K7" s="2">
        <f>TREND(Calibration!$A$2:$A$4,Calibration!$C$2:$C$4,E7)</f>
        <v>1465.3512795820563</v>
      </c>
      <c r="L7" s="2">
        <f>TREND(Calibration!$A$2:$A$4,Calibration!$D$2:$D$4,G7)</f>
        <v>626.83688994213469</v>
      </c>
    </row>
    <row r="8" spans="1:14" x14ac:dyDescent="0.25">
      <c r="A8">
        <v>30095</v>
      </c>
      <c r="B8">
        <v>14.506999970000001</v>
      </c>
      <c r="C8">
        <v>0.67070001000000001</v>
      </c>
      <c r="D8">
        <v>601.71600341999999</v>
      </c>
      <c r="E8">
        <v>2.9351000799999998</v>
      </c>
      <c r="F8">
        <v>9.9000003020963209E+37</v>
      </c>
      <c r="G8">
        <v>1.63250005</v>
      </c>
      <c r="H8">
        <v>9.9000003020963209E+37</v>
      </c>
      <c r="J8" s="2">
        <f>TREND(Calibration!$A$2:$A$4,Calibration!$B$2:$B$4,C8)</f>
        <v>428.09459241976401</v>
      </c>
      <c r="K8" s="2">
        <f>TREND(Calibration!$A$2:$A$4,Calibration!$C$2:$C$4,E8)</f>
        <v>1167.7381701552854</v>
      </c>
      <c r="L8" s="2">
        <f>TREND(Calibration!$A$2:$A$4,Calibration!$D$2:$D$4,G8)</f>
        <v>631.94866540356509</v>
      </c>
    </row>
    <row r="9" spans="1:14" x14ac:dyDescent="0.25">
      <c r="A9">
        <v>35095</v>
      </c>
      <c r="B9">
        <v>14.50399971</v>
      </c>
      <c r="C9">
        <v>0.67070001000000001</v>
      </c>
      <c r="D9">
        <v>9.9000003020963209E+37</v>
      </c>
      <c r="E9">
        <v>3.0750000499999999</v>
      </c>
      <c r="F9">
        <v>9.9000003020963209E+37</v>
      </c>
      <c r="G9">
        <v>1.6352000200000001</v>
      </c>
      <c r="H9">
        <v>9.9000003020963209E+37</v>
      </c>
      <c r="J9" s="2">
        <f>TREND(Calibration!$A$2:$A$4,Calibration!$B$2:$B$4,C9)</f>
        <v>428.09459241976401</v>
      </c>
      <c r="K9" s="2">
        <f>TREND(Calibration!$A$2:$A$4,Calibration!$C$2:$C$4,E9)</f>
        <v>1224.3396732091558</v>
      </c>
      <c r="L9" s="2">
        <f>TREND(Calibration!$A$2:$A$4,Calibration!$D$2:$D$4,G9)</f>
        <v>633.06169822627589</v>
      </c>
    </row>
    <row r="10" spans="1:14" x14ac:dyDescent="0.25">
      <c r="A10">
        <v>40095</v>
      </c>
      <c r="B10">
        <v>14.53100014</v>
      </c>
      <c r="C10">
        <v>0.66909998999999998</v>
      </c>
      <c r="D10">
        <v>917.38397216999999</v>
      </c>
      <c r="E10">
        <v>2.9502000800000001</v>
      </c>
      <c r="F10">
        <v>9.9000003020963209E+37</v>
      </c>
      <c r="G10">
        <v>1.6293</v>
      </c>
      <c r="H10">
        <v>9.9000003020963209E+37</v>
      </c>
      <c r="J10" s="2">
        <f>TREND(Calibration!$A$2:$A$4,Calibration!$B$2:$B$4,C10)</f>
        <v>427.1131868292793</v>
      </c>
      <c r="K10" s="2">
        <f>TREND(Calibration!$A$2:$A$4,Calibration!$C$2:$C$4,E10)</f>
        <v>1173.8474116091147</v>
      </c>
      <c r="L10" s="2">
        <f>TREND(Calibration!$A$2:$A$4,Calibration!$D$2:$D$4,G10)</f>
        <v>630.6294801221303</v>
      </c>
    </row>
    <row r="11" spans="1:14" x14ac:dyDescent="0.25">
      <c r="A11">
        <v>45096</v>
      </c>
      <c r="B11">
        <v>14.49600029</v>
      </c>
      <c r="C11">
        <v>0.66750001999999997</v>
      </c>
      <c r="D11">
        <v>856.53100586000005</v>
      </c>
      <c r="E11">
        <v>3.1521999799999998</v>
      </c>
      <c r="F11">
        <v>9.9000003020963209E+37</v>
      </c>
      <c r="G11">
        <v>1.6315000099999999</v>
      </c>
      <c r="H11">
        <v>9.9000003020963209E+37</v>
      </c>
      <c r="J11" s="2">
        <f>TREND(Calibration!$A$2:$A$4,Calibration!$B$2:$B$4,C11)</f>
        <v>426.13181190733599</v>
      </c>
      <c r="K11" s="2">
        <f>TREND(Calibration!$A$2:$A$4,Calibration!$C$2:$C$4,E11)</f>
        <v>1255.5736475527783</v>
      </c>
      <c r="L11" s="2">
        <f>TREND(Calibration!$A$2:$A$4,Calibration!$D$2:$D$4,G11)</f>
        <v>631.53640995479202</v>
      </c>
    </row>
    <row r="12" spans="1:14" x14ac:dyDescent="0.25">
      <c r="A12">
        <v>50096</v>
      </c>
      <c r="B12">
        <v>14.430999760000001</v>
      </c>
      <c r="C12">
        <v>0.66700000000000004</v>
      </c>
      <c r="D12">
        <v>9.9000003020963209E+37</v>
      </c>
      <c r="E12">
        <v>2.9972000099999998</v>
      </c>
      <c r="F12">
        <v>9.9000003020963209E+37</v>
      </c>
      <c r="G12">
        <v>1.6223000299999999</v>
      </c>
      <c r="H12">
        <v>9.9000003020963209E+37</v>
      </c>
      <c r="J12" s="2">
        <f>TREND(Calibration!$A$2:$A$4,Calibration!$B$2:$B$4,C12)</f>
        <v>425.8251142264607</v>
      </c>
      <c r="K12" s="2">
        <f>TREND(Calibration!$A$2:$A$4,Calibration!$C$2:$C$4,E12)</f>
        <v>1192.8629030450791</v>
      </c>
      <c r="L12" s="2">
        <f>TREND(Calibration!$A$2:$A$4,Calibration!$D$2:$D$4,G12)</f>
        <v>627.74381977479652</v>
      </c>
    </row>
    <row r="13" spans="1:14" x14ac:dyDescent="0.25">
      <c r="A13">
        <v>55095</v>
      </c>
      <c r="B13">
        <v>14.444000239999999</v>
      </c>
      <c r="C13">
        <v>0.67019998999999997</v>
      </c>
      <c r="D13">
        <v>1054.06604004</v>
      </c>
      <c r="E13">
        <v>3.4158000899999998</v>
      </c>
      <c r="F13">
        <v>9.9000003020963209E+37</v>
      </c>
      <c r="G13">
        <v>1.6297999599999999</v>
      </c>
      <c r="H13">
        <v>9.9000003020963209E+37</v>
      </c>
      <c r="J13" s="2">
        <f>TREND(Calibration!$A$2:$A$4,Calibration!$B$2:$B$4,C13)</f>
        <v>427.78789473888867</v>
      </c>
      <c r="K13" s="2">
        <f>TREND(Calibration!$A$2:$A$4,Calibration!$C$2:$C$4,E13)</f>
        <v>1362.2224369068113</v>
      </c>
      <c r="L13" s="2">
        <f>TREND(Calibration!$A$2:$A$4,Calibration!$D$2:$D$4,G13)</f>
        <v>630.83558311217928</v>
      </c>
    </row>
    <row r="14" spans="1:14" x14ac:dyDescent="0.25">
      <c r="A14">
        <v>60097</v>
      </c>
      <c r="B14">
        <v>14.42099953</v>
      </c>
      <c r="C14">
        <v>0.67879999000000002</v>
      </c>
      <c r="D14">
        <v>1356.1280517600001</v>
      </c>
      <c r="E14">
        <v>3.1814000600000001</v>
      </c>
      <c r="F14">
        <v>9.9000003020963209E+37</v>
      </c>
      <c r="G14">
        <v>1.6449999799999999</v>
      </c>
      <c r="H14">
        <v>9.9000003020963209E+37</v>
      </c>
      <c r="J14" s="2">
        <f>TREND(Calibration!$A$2:$A$4,Calibration!$B$2:$B$4,C14)</f>
        <v>433.06288385037993</v>
      </c>
      <c r="K14" s="2">
        <f>TREND(Calibration!$A$2:$A$4,Calibration!$C$2:$C$4,E14)</f>
        <v>1267.387577300535</v>
      </c>
      <c r="L14" s="2">
        <f>TREND(Calibration!$A$2:$A$4,Calibration!$D$2:$D$4,G14)</f>
        <v>637.10162353702106</v>
      </c>
    </row>
    <row r="15" spans="1:14" x14ac:dyDescent="0.25">
      <c r="A15">
        <v>65097</v>
      </c>
      <c r="B15">
        <v>14.3920002</v>
      </c>
      <c r="C15">
        <v>0.68210000000000004</v>
      </c>
      <c r="D15">
        <v>1360.92700195</v>
      </c>
      <c r="E15">
        <v>3.29150009</v>
      </c>
      <c r="F15">
        <v>9.9000003020963209E+37</v>
      </c>
      <c r="G15">
        <v>1.65090001</v>
      </c>
      <c r="H15">
        <v>9.9000003020963209E+37</v>
      </c>
      <c r="J15" s="2">
        <f>TREND(Calibration!$A$2:$A$4,Calibration!$B$2:$B$4,C15)</f>
        <v>435.08701371291625</v>
      </c>
      <c r="K15" s="2">
        <f>TREND(Calibration!$A$2:$A$4,Calibration!$C$2:$C$4,E15)</f>
        <v>1311.9324559325762</v>
      </c>
      <c r="L15" s="2">
        <f>TREND(Calibration!$A$2:$A$4,Calibration!$D$2:$D$4,G15)</f>
        <v>639.5338457635562</v>
      </c>
    </row>
    <row r="16" spans="1:14" x14ac:dyDescent="0.25">
      <c r="A16">
        <v>70098</v>
      </c>
      <c r="B16">
        <v>14.31499958</v>
      </c>
      <c r="C16">
        <v>0.68099999</v>
      </c>
      <c r="D16">
        <v>9.9000003020963209E+37</v>
      </c>
      <c r="E16">
        <v>3.03769994</v>
      </c>
      <c r="F16">
        <v>9.9000003020963209E+37</v>
      </c>
      <c r="G16">
        <v>1.6713999500000001</v>
      </c>
      <c r="H16">
        <v>9.9000003020963209E+37</v>
      </c>
      <c r="J16" s="2">
        <f>TREND(Calibration!$A$2:$A$4,Calibration!$B$2:$B$4,C16)</f>
        <v>434.41229966959861</v>
      </c>
      <c r="K16" s="2">
        <f>TREND(Calibration!$A$2:$A$4,Calibration!$C$2:$C$4,E16)</f>
        <v>1209.2485885572098</v>
      </c>
      <c r="L16" s="2">
        <f>TREND(Calibration!$A$2:$A$4,Calibration!$D$2:$D$4,G16)</f>
        <v>647.9847196931189</v>
      </c>
    </row>
    <row r="17" spans="1:12" x14ac:dyDescent="0.25">
      <c r="A17">
        <v>75098</v>
      </c>
      <c r="B17">
        <v>14.23200035</v>
      </c>
      <c r="C17">
        <v>0.67720002000000001</v>
      </c>
      <c r="D17">
        <v>1288.89001465</v>
      </c>
      <c r="E17">
        <v>3.2321000099999999</v>
      </c>
      <c r="F17">
        <v>9.9000003020963209E+37</v>
      </c>
      <c r="G17">
        <v>1.66550004</v>
      </c>
      <c r="H17">
        <v>9.9000003020963209E+37</v>
      </c>
      <c r="J17" s="2">
        <f>TREND(Calibration!$A$2:$A$4,Calibration!$B$2:$B$4,C17)</f>
        <v>432.08150892843656</v>
      </c>
      <c r="K17" s="2">
        <f>TREND(Calibration!$A$2:$A$4,Calibration!$C$2:$C$4,E17)</f>
        <v>1287.9000432771616</v>
      </c>
      <c r="L17" s="2">
        <f>TREND(Calibration!$A$2:$A$4,Calibration!$D$2:$D$4,G17)</f>
        <v>645.55254693525876</v>
      </c>
    </row>
    <row r="18" spans="1:12" x14ac:dyDescent="0.25">
      <c r="A18">
        <v>80098</v>
      </c>
      <c r="B18">
        <v>14.23400021</v>
      </c>
      <c r="C18">
        <v>0.67879999000000002</v>
      </c>
      <c r="D18">
        <v>1312.10705566</v>
      </c>
      <c r="E18">
        <v>3.2342998999999999</v>
      </c>
      <c r="F18">
        <v>9.9000003020963209E+37</v>
      </c>
      <c r="G18">
        <v>1.67250001</v>
      </c>
      <c r="H18">
        <v>9.9000003020963209E+37</v>
      </c>
      <c r="J18" s="2">
        <f>TREND(Calibration!$A$2:$A$4,Calibration!$B$2:$B$4,C18)</f>
        <v>433.06288385037993</v>
      </c>
      <c r="K18" s="2">
        <f>TREND(Calibration!$A$2:$A$4,Calibration!$C$2:$C$4,E18)</f>
        <v>1288.7900869315895</v>
      </c>
      <c r="L18" s="2">
        <f>TREND(Calibration!$A$2:$A$4,Calibration!$D$2:$D$4,G18)</f>
        <v>648.43820728259254</v>
      </c>
    </row>
    <row r="19" spans="1:12" x14ac:dyDescent="0.25">
      <c r="A19">
        <v>85098</v>
      </c>
      <c r="B19">
        <v>14.18999958</v>
      </c>
      <c r="C19">
        <v>0.67779999999999996</v>
      </c>
      <c r="D19">
        <v>1194.5279541</v>
      </c>
      <c r="E19">
        <v>3.2300000199999999</v>
      </c>
      <c r="F19">
        <v>9.9000003020963209E+37</v>
      </c>
      <c r="G19">
        <v>1.6698000399999999</v>
      </c>
      <c r="H19">
        <v>9.9000003020963209E+37</v>
      </c>
      <c r="J19" s="2">
        <f>TREND(Calibration!$A$2:$A$4,Calibration!$B$2:$B$4,C19)</f>
        <v>432.44951915717058</v>
      </c>
      <c r="K19" s="2">
        <f>TREND(Calibration!$A$2:$A$4,Calibration!$C$2:$C$4,E19)</f>
        <v>1287.050417716855</v>
      </c>
      <c r="L19" s="2">
        <f>TREND(Calibration!$A$2:$A$4,Calibration!$D$2:$D$4,G19)</f>
        <v>647.32517445988174</v>
      </c>
    </row>
    <row r="20" spans="1:12" x14ac:dyDescent="0.25">
      <c r="A20">
        <v>90099</v>
      </c>
      <c r="B20">
        <v>14.192999840000001</v>
      </c>
      <c r="C20">
        <v>0.67019998999999997</v>
      </c>
      <c r="D20">
        <v>9.9000003020963209E+37</v>
      </c>
      <c r="E20">
        <v>4.1518001599999996</v>
      </c>
      <c r="F20">
        <v>9.9000003020963209E+37</v>
      </c>
      <c r="G20">
        <v>1.65629995</v>
      </c>
      <c r="H20">
        <v>9.9000003020963209E+37</v>
      </c>
      <c r="J20" s="2">
        <f>TREND(Calibration!$A$2:$A$4,Calibration!$B$2:$B$4,C20)</f>
        <v>427.78789473888867</v>
      </c>
      <c r="K20" s="2">
        <f>TREND(Calibration!$A$2:$A$4,Calibration!$C$2:$C$4,E20)</f>
        <v>1659.9974129111215</v>
      </c>
      <c r="L20" s="2">
        <f>TREND(Calibration!$A$2:$A$4,Calibration!$D$2:$D$4,G20)</f>
        <v>641.7599114089777</v>
      </c>
    </row>
    <row r="21" spans="1:12" x14ac:dyDescent="0.25">
      <c r="A21">
        <v>95098</v>
      </c>
      <c r="B21">
        <v>14.170000079999999</v>
      </c>
      <c r="C21">
        <v>0.67290002000000004</v>
      </c>
      <c r="D21">
        <v>1088.0930175799999</v>
      </c>
      <c r="E21">
        <v>3.2980000999999999</v>
      </c>
      <c r="F21">
        <v>9.9000003020963209E+37</v>
      </c>
      <c r="G21">
        <v>1.6552</v>
      </c>
      <c r="H21">
        <v>9.9000003020963209E+37</v>
      </c>
      <c r="J21" s="2">
        <f>TREND(Calibration!$A$2:$A$4,Calibration!$B$2:$B$4,C21)</f>
        <v>429.44401437269096</v>
      </c>
      <c r="K21" s="2">
        <f>TREND(Calibration!$A$2:$A$4,Calibration!$C$2:$C$4,E21)</f>
        <v>1314.5622659022652</v>
      </c>
      <c r="L21" s="2">
        <f>TREND(Calibration!$A$2:$A$4,Calibration!$D$2:$D$4,G21)</f>
        <v>641.30646916578962</v>
      </c>
    </row>
    <row r="22" spans="1:12" x14ac:dyDescent="0.25">
      <c r="A22">
        <v>100100</v>
      </c>
      <c r="B22">
        <v>14.09500027</v>
      </c>
      <c r="C22">
        <v>0.67879999000000002</v>
      </c>
      <c r="D22">
        <v>9.9000003020963209E+37</v>
      </c>
      <c r="E22">
        <v>3.36989999</v>
      </c>
      <c r="F22">
        <v>9.9000003020963209E+37</v>
      </c>
      <c r="G22">
        <v>1.6492999800000001</v>
      </c>
      <c r="H22">
        <v>9.9000003020963209E+37</v>
      </c>
      <c r="J22" s="2">
        <f>TREND(Calibration!$A$2:$A$4,Calibration!$B$2:$B$4,C22)</f>
        <v>433.06288385037993</v>
      </c>
      <c r="K22" s="2">
        <f>TREND(Calibration!$A$2:$A$4,Calibration!$C$2:$C$4,E22)</f>
        <v>1343.6519207707254</v>
      </c>
      <c r="L22" s="2">
        <f>TREND(Calibration!$A$2:$A$4,Calibration!$D$2:$D$4,G22)</f>
        <v>638.87425106164403</v>
      </c>
    </row>
    <row r="23" spans="1:12" x14ac:dyDescent="0.25">
      <c r="A23">
        <v>105100</v>
      </c>
      <c r="B23">
        <v>14.069000239999999</v>
      </c>
      <c r="C23">
        <v>0.67449999000000005</v>
      </c>
      <c r="D23">
        <v>1027.4649658200001</v>
      </c>
      <c r="E23">
        <v>3.1884000299999999</v>
      </c>
      <c r="F23">
        <v>9.9000003020963209E+37</v>
      </c>
      <c r="G23">
        <v>1.66439998</v>
      </c>
      <c r="H23">
        <v>9.9000003020963209E+37</v>
      </c>
      <c r="J23" s="2">
        <f>TREND(Calibration!$A$2:$A$4,Calibration!$B$2:$B$4,C23)</f>
        <v>430.42538929463433</v>
      </c>
      <c r="K23" s="2">
        <f>TREND(Calibration!$A$2:$A$4,Calibration!$C$2:$C$4,E23)</f>
        <v>1270.2196638501746</v>
      </c>
      <c r="L23" s="2">
        <f>TREND(Calibration!$A$2:$A$4,Calibration!$D$2:$D$4,G23)</f>
        <v>645.09905934578512</v>
      </c>
    </row>
    <row r="24" spans="1:12" x14ac:dyDescent="0.25">
      <c r="A24">
        <v>110100</v>
      </c>
      <c r="B24">
        <v>14.039999959999999</v>
      </c>
      <c r="C24">
        <v>0.67779999999999996</v>
      </c>
      <c r="D24">
        <v>1290.2519531200001</v>
      </c>
      <c r="E24">
        <v>3.7576000700000001</v>
      </c>
      <c r="F24">
        <v>9.9000003020963209E+37</v>
      </c>
      <c r="G24">
        <v>1.6703000100000001</v>
      </c>
      <c r="H24">
        <v>9.9000003020963209E+37</v>
      </c>
      <c r="J24" s="2">
        <f>TREND(Calibration!$A$2:$A$4,Calibration!$B$2:$B$4,C24)</f>
        <v>432.44951915717058</v>
      </c>
      <c r="K24" s="2">
        <f>TREND(Calibration!$A$2:$A$4,Calibration!$C$2:$C$4,E24)</f>
        <v>1500.509761856079</v>
      </c>
      <c r="L24" s="2">
        <f>TREND(Calibration!$A$2:$A$4,Calibration!$D$2:$D$4,G24)</f>
        <v>647.53128157232038</v>
      </c>
    </row>
    <row r="25" spans="1:12" x14ac:dyDescent="0.25">
      <c r="A25">
        <v>115110</v>
      </c>
      <c r="B25">
        <v>14.03100014</v>
      </c>
      <c r="C25">
        <v>0.67180002000000005</v>
      </c>
      <c r="D25">
        <v>9.9000003020963209E+37</v>
      </c>
      <c r="E25">
        <v>3.2629001099999999</v>
      </c>
      <c r="F25">
        <v>9.9000003020963209E+37</v>
      </c>
      <c r="G25">
        <v>1.6492999800000001</v>
      </c>
      <c r="H25">
        <v>9.9000003020963209E+37</v>
      </c>
      <c r="J25" s="2">
        <f>TREND(Calibration!$A$2:$A$4,Calibration!$B$2:$B$4,C25)</f>
        <v>428.76930646308165</v>
      </c>
      <c r="K25" s="2">
        <f>TREND(Calibration!$A$2:$A$4,Calibration!$C$2:$C$4,E25)</f>
        <v>1300.3613179594183</v>
      </c>
      <c r="L25" s="2">
        <f>TREND(Calibration!$A$2:$A$4,Calibration!$D$2:$D$4,G25)</f>
        <v>638.87425106164403</v>
      </c>
    </row>
    <row r="26" spans="1:12" x14ac:dyDescent="0.25">
      <c r="A26">
        <v>120100</v>
      </c>
      <c r="B26">
        <v>14.05000019</v>
      </c>
      <c r="C26">
        <v>0.67180002000000005</v>
      </c>
      <c r="D26">
        <v>732.77398682</v>
      </c>
      <c r="E26">
        <v>2.9999001000000001</v>
      </c>
      <c r="F26">
        <v>9.9000003020963209E+37</v>
      </c>
      <c r="G26">
        <v>1.6444000000000001</v>
      </c>
      <c r="H26">
        <v>9.9000003020963209E+37</v>
      </c>
      <c r="J26" s="2">
        <f>TREND(Calibration!$A$2:$A$4,Calibration!$B$2:$B$4,C26)</f>
        <v>428.76930646308165</v>
      </c>
      <c r="K26" s="2">
        <f>TREND(Calibration!$A$2:$A$4,Calibration!$C$2:$C$4,E26)</f>
        <v>1193.9553203799844</v>
      </c>
      <c r="L26" s="2">
        <f>TREND(Calibration!$A$2:$A$4,Calibration!$D$2:$D$4,G26)</f>
        <v>636.85428840627151</v>
      </c>
    </row>
    <row r="27" spans="1:12" x14ac:dyDescent="0.25">
      <c r="A27">
        <v>125101</v>
      </c>
      <c r="B27">
        <v>13.989999770000001</v>
      </c>
      <c r="C27">
        <v>0.67669999999999997</v>
      </c>
      <c r="D27">
        <v>9.9000003020963209E+37</v>
      </c>
      <c r="E27">
        <v>2.8664999</v>
      </c>
      <c r="F27">
        <v>9.9000003020963209E+37</v>
      </c>
      <c r="G27">
        <v>1.64230001</v>
      </c>
      <c r="H27">
        <v>9.9000003020963209E+37</v>
      </c>
      <c r="J27" s="2">
        <f>TREND(Calibration!$A$2:$A$4,Calibration!$B$2:$B$4,C27)</f>
        <v>431.77481124756122</v>
      </c>
      <c r="K27" s="2">
        <f>TREND(Calibration!$A$2:$A$4,Calibration!$C$2:$C$4,E27)</f>
        <v>1139.9835301952767</v>
      </c>
      <c r="L27" s="2">
        <f>TREND(Calibration!$A$2:$A$4,Calibration!$D$2:$D$4,G27)</f>
        <v>635.98859071431025</v>
      </c>
    </row>
    <row r="28" spans="1:12" x14ac:dyDescent="0.25">
      <c r="A28">
        <v>130099</v>
      </c>
      <c r="B28">
        <v>13.96700001</v>
      </c>
      <c r="C28">
        <v>0.67339998000000001</v>
      </c>
      <c r="D28">
        <v>1197.1560058600001</v>
      </c>
      <c r="E28">
        <v>5.0067000400000001</v>
      </c>
      <c r="F28">
        <v>9.9000003020963209E+37</v>
      </c>
      <c r="G28">
        <v>1.6335999999999999</v>
      </c>
      <c r="H28">
        <v>9.9000003020963209E+37</v>
      </c>
      <c r="J28" s="2">
        <f>TREND(Calibration!$A$2:$A$4,Calibration!$B$2:$B$4,C28)</f>
        <v>429.75067525131669</v>
      </c>
      <c r="K28" s="2">
        <f>TREND(Calibration!$A$2:$A$4,Calibration!$C$2:$C$4,E28)</f>
        <v>2005.8775311740014</v>
      </c>
      <c r="L28" s="2">
        <f>TREND(Calibration!$A$2:$A$4,Calibration!$D$2:$D$4,G28)</f>
        <v>632.40210764675328</v>
      </c>
    </row>
    <row r="29" spans="1:12" x14ac:dyDescent="0.25">
      <c r="A29">
        <v>135101</v>
      </c>
      <c r="B29">
        <v>14.00300026</v>
      </c>
      <c r="C29">
        <v>0.68529998999999997</v>
      </c>
      <c r="D29">
        <v>456.58099364999998</v>
      </c>
      <c r="E29">
        <v>3.2743001</v>
      </c>
      <c r="F29">
        <v>9.9000003020963209E+37</v>
      </c>
      <c r="G29">
        <v>1.6439000399999999</v>
      </c>
      <c r="H29">
        <v>9.9000003020963209E+37</v>
      </c>
      <c r="J29" s="2">
        <f>TREND(Calibration!$A$2:$A$4,Calibration!$B$2:$B$4,C29)</f>
        <v>437.04979422534416</v>
      </c>
      <c r="K29" s="2">
        <f>TREND(Calibration!$A$2:$A$4,Calibration!$C$2:$C$4,E29)</f>
        <v>1304.9735889184408</v>
      </c>
      <c r="L29" s="2">
        <f>TREND(Calibration!$A$2:$A$4,Calibration!$D$2:$D$4,G29)</f>
        <v>636.64818541622242</v>
      </c>
    </row>
    <row r="30" spans="1:12" x14ac:dyDescent="0.25">
      <c r="A30">
        <v>140100</v>
      </c>
      <c r="B30">
        <v>13.97999954</v>
      </c>
      <c r="C30">
        <v>0.67669999999999997</v>
      </c>
      <c r="D30">
        <v>9.9000003020963209E+37</v>
      </c>
      <c r="E30">
        <v>4.45639992</v>
      </c>
      <c r="F30">
        <v>9.9000003020963209E+37</v>
      </c>
      <c r="G30">
        <v>1.6492999800000001</v>
      </c>
      <c r="H30">
        <v>9.9000003020963209E+37</v>
      </c>
      <c r="J30" s="2">
        <f>TREND(Calibration!$A$2:$A$4,Calibration!$B$2:$B$4,C30)</f>
        <v>431.77481124756122</v>
      </c>
      <c r="K30" s="2">
        <f>TREND(Calibration!$A$2:$A$4,Calibration!$C$2:$C$4,E30)</f>
        <v>1783.2340672567097</v>
      </c>
      <c r="L30" s="2">
        <f>TREND(Calibration!$A$2:$A$4,Calibration!$D$2:$D$4,G30)</f>
        <v>638.87425106164403</v>
      </c>
    </row>
    <row r="31" spans="1:12" x14ac:dyDescent="0.25">
      <c r="A31">
        <v>145100</v>
      </c>
      <c r="B31">
        <v>13.993000029999999</v>
      </c>
      <c r="C31">
        <v>0.67720002000000001</v>
      </c>
      <c r="D31">
        <v>1011.48400879</v>
      </c>
      <c r="E31">
        <v>5.0100002300000002</v>
      </c>
      <c r="F31">
        <v>9.9000003020963209E+37</v>
      </c>
      <c r="G31">
        <v>1.6315000099999999</v>
      </c>
      <c r="H31">
        <v>9.9000003020963209E+37</v>
      </c>
      <c r="J31" s="2">
        <f>TREND(Calibration!$A$2:$A$4,Calibration!$B$2:$B$4,C31)</f>
        <v>432.08150892843656</v>
      </c>
      <c r="K31" s="2">
        <f>TREND(Calibration!$A$2:$A$4,Calibration!$C$2:$C$4,E31)</f>
        <v>2007.2127402835056</v>
      </c>
      <c r="L31" s="2">
        <f>TREND(Calibration!$A$2:$A$4,Calibration!$D$2:$D$4,G31)</f>
        <v>631.53640995479202</v>
      </c>
    </row>
    <row r="32" spans="1:12" x14ac:dyDescent="0.25">
      <c r="A32">
        <v>150100</v>
      </c>
      <c r="B32">
        <v>14.02600002</v>
      </c>
      <c r="C32">
        <v>0.67989999000000001</v>
      </c>
      <c r="D32">
        <v>929.05700683999999</v>
      </c>
      <c r="E32">
        <v>3.5945000600000001</v>
      </c>
      <c r="F32">
        <v>9.9000003020963209E+37</v>
      </c>
      <c r="G32">
        <v>1.6297999599999999</v>
      </c>
      <c r="H32">
        <v>9.9000003020963209E+37</v>
      </c>
      <c r="J32" s="2">
        <f>TREND(Calibration!$A$2:$A$4,Calibration!$B$2:$B$4,C32)</f>
        <v>433.73759175998924</v>
      </c>
      <c r="K32" s="2">
        <f>TREND(Calibration!$A$2:$A$4,Calibration!$C$2:$C$4,E32)</f>
        <v>1434.5218583983351</v>
      </c>
      <c r="L32" s="2">
        <f>TREND(Calibration!$A$2:$A$4,Calibration!$D$2:$D$4,G32)</f>
        <v>630.83558311217928</v>
      </c>
    </row>
    <row r="33" spans="1:12" x14ac:dyDescent="0.25">
      <c r="A33">
        <v>155102</v>
      </c>
      <c r="B33">
        <v>14.05500031</v>
      </c>
      <c r="C33">
        <v>0.67720002000000001</v>
      </c>
      <c r="D33">
        <v>1175.7299804700001</v>
      </c>
      <c r="E33">
        <v>3.50810003</v>
      </c>
      <c r="F33">
        <v>9.9000003020963209E+37</v>
      </c>
      <c r="G33">
        <v>1.6270999900000001</v>
      </c>
      <c r="H33">
        <v>9.9000003020963209E+37</v>
      </c>
      <c r="J33" s="2">
        <f>TREND(Calibration!$A$2:$A$4,Calibration!$B$2:$B$4,C33)</f>
        <v>432.08150892843656</v>
      </c>
      <c r="K33" s="2">
        <f>TREND(Calibration!$A$2:$A$4,Calibration!$C$2:$C$4,E33)</f>
        <v>1399.5656567501183</v>
      </c>
      <c r="L33" s="2">
        <f>TREND(Calibration!$A$2:$A$4,Calibration!$D$2:$D$4,G33)</f>
        <v>629.72255028946847</v>
      </c>
    </row>
    <row r="34" spans="1:12" x14ac:dyDescent="0.25">
      <c r="A34">
        <v>160112</v>
      </c>
      <c r="B34">
        <v>14.10700035</v>
      </c>
      <c r="C34">
        <v>0.68210000000000004</v>
      </c>
      <c r="D34">
        <v>905.03002930000002</v>
      </c>
      <c r="E34">
        <v>3.3433999999999999</v>
      </c>
      <c r="F34">
        <v>9.9000003020963209E+37</v>
      </c>
      <c r="G34">
        <v>1.63469994</v>
      </c>
      <c r="H34">
        <v>9.9000003020963209E+37</v>
      </c>
      <c r="J34" s="2">
        <f>TREND(Calibration!$A$2:$A$4,Calibration!$B$2:$B$4,C34)</f>
        <v>435.08701371291625</v>
      </c>
      <c r="K34" s="2">
        <f>TREND(Calibration!$A$2:$A$4,Calibration!$C$2:$C$4,E34)</f>
        <v>1332.9304083578741</v>
      </c>
      <c r="L34" s="2">
        <f>TREND(Calibration!$A$2:$A$4,Calibration!$D$2:$D$4,G34)</f>
        <v>632.8555457675518</v>
      </c>
    </row>
    <row r="35" spans="1:12" x14ac:dyDescent="0.25">
      <c r="A35">
        <v>165102</v>
      </c>
      <c r="B35">
        <v>14.08100033</v>
      </c>
      <c r="C35">
        <v>0.67940003000000004</v>
      </c>
      <c r="D35">
        <v>9.9000003020963209E+37</v>
      </c>
      <c r="E35">
        <v>3.3438999699999998</v>
      </c>
      <c r="F35">
        <v>9.9000003020963209E+37</v>
      </c>
      <c r="G35">
        <v>1.6276999700000001</v>
      </c>
      <c r="H35">
        <v>9.9000003020963209E+37</v>
      </c>
      <c r="J35" s="2">
        <f>TREND(Calibration!$A$2:$A$4,Calibration!$B$2:$B$4,C35)</f>
        <v>433.43093088136357</v>
      </c>
      <c r="K35" s="2">
        <f>TREND(Calibration!$A$2:$A$4,Calibration!$C$2:$C$4,E35)</f>
        <v>1333.1326889836801</v>
      </c>
      <c r="L35" s="2">
        <f>TREND(Calibration!$A$2:$A$4,Calibration!$D$2:$D$4,G35)</f>
        <v>629.96988542021813</v>
      </c>
    </row>
    <row r="36" spans="1:12" x14ac:dyDescent="0.25">
      <c r="A36">
        <v>170101</v>
      </c>
      <c r="B36">
        <v>14.1420002</v>
      </c>
      <c r="C36">
        <v>0.67720002000000001</v>
      </c>
      <c r="D36">
        <v>1149.8709716799999</v>
      </c>
      <c r="E36">
        <v>3.0808999500000001</v>
      </c>
      <c r="F36">
        <v>9.9000003020963209E+37</v>
      </c>
      <c r="G36">
        <v>1.62549996</v>
      </c>
      <c r="H36">
        <v>9.9000003020963209E+37</v>
      </c>
      <c r="J36" s="2">
        <f>TREND(Calibration!$A$2:$A$4,Calibration!$B$2:$B$4,C36)</f>
        <v>432.08150892843656</v>
      </c>
      <c r="K36" s="2">
        <f>TREND(Calibration!$A$2:$A$4,Calibration!$C$2:$C$4,E36)</f>
        <v>1226.7266873583906</v>
      </c>
      <c r="L36" s="2">
        <f>TREND(Calibration!$A$2:$A$4,Calibration!$D$2:$D$4,G36)</f>
        <v>629.0629555875563</v>
      </c>
    </row>
    <row r="37" spans="1:12" x14ac:dyDescent="0.25">
      <c r="A37">
        <v>175102</v>
      </c>
      <c r="B37">
        <v>14.15499973</v>
      </c>
      <c r="C37">
        <v>0.68210000000000004</v>
      </c>
      <c r="D37">
        <v>926.65698241999996</v>
      </c>
      <c r="E37">
        <v>5.0082998300000003</v>
      </c>
      <c r="F37">
        <v>9.9000003020963209E+37</v>
      </c>
      <c r="G37">
        <v>1.60549998</v>
      </c>
      <c r="H37">
        <v>9.9000003020963209E+37</v>
      </c>
      <c r="J37" s="2">
        <f>TREND(Calibration!$A$2:$A$4,Calibration!$B$2:$B$4,C37)</f>
        <v>435.08701371291625</v>
      </c>
      <c r="K37" s="2">
        <f>TREND(Calibration!$A$2:$A$4,Calibration!$C$2:$C$4,E37)</f>
        <v>2006.5247830538308</v>
      </c>
      <c r="L37" s="2">
        <f>TREND(Calibration!$A$2:$A$4,Calibration!$D$2:$D$4,G37)</f>
        <v>620.81818464804257</v>
      </c>
    </row>
    <row r="38" spans="1:12" x14ac:dyDescent="0.25">
      <c r="A38">
        <v>180102</v>
      </c>
      <c r="B38">
        <v>14.09000015</v>
      </c>
      <c r="C38">
        <v>0.67989999000000001</v>
      </c>
      <c r="D38">
        <v>9.9000003020963209E+37</v>
      </c>
      <c r="E38">
        <v>4.48880005</v>
      </c>
      <c r="F38">
        <v>9.9000003020963209E+37</v>
      </c>
      <c r="G38">
        <v>1.6081999499999999</v>
      </c>
      <c r="H38">
        <v>1264.3129882799999</v>
      </c>
      <c r="J38" s="2">
        <f>TREND(Calibration!$A$2:$A$4,Calibration!$B$2:$B$4,C38)</f>
        <v>433.73759175998924</v>
      </c>
      <c r="K38" s="2">
        <f>TREND(Calibration!$A$2:$A$4,Calibration!$C$2:$C$4,E38)</f>
        <v>1796.3426909193224</v>
      </c>
      <c r="L38" s="2">
        <f>TREND(Calibration!$A$2:$A$4,Calibration!$D$2:$D$4,G38)</f>
        <v>621.93121747075327</v>
      </c>
    </row>
    <row r="39" spans="1:12" x14ac:dyDescent="0.25">
      <c r="A39">
        <v>185102</v>
      </c>
      <c r="B39">
        <v>14.074000359999999</v>
      </c>
      <c r="C39">
        <v>0.68640000000000001</v>
      </c>
      <c r="D39">
        <v>823.37200928000004</v>
      </c>
      <c r="E39">
        <v>3.79320002</v>
      </c>
      <c r="F39">
        <v>9.9000003020963209E+37</v>
      </c>
      <c r="G39">
        <v>1.61960006</v>
      </c>
      <c r="H39">
        <v>9.9000003020963209E+37</v>
      </c>
      <c r="J39" s="2">
        <f>TREND(Calibration!$A$2:$A$4,Calibration!$B$2:$B$4,C39)</f>
        <v>437.72450826866185</v>
      </c>
      <c r="K39" s="2">
        <f>TREND(Calibration!$A$2:$A$4,Calibration!$C$2:$C$4,E39)</f>
        <v>1514.9129863788764</v>
      </c>
      <c r="L39" s="2">
        <f>TREND(Calibration!$A$2:$A$4,Calibration!$D$2:$D$4,G39)</f>
        <v>626.63078695208583</v>
      </c>
    </row>
    <row r="40" spans="1:12" x14ac:dyDescent="0.25">
      <c r="A40">
        <v>190102</v>
      </c>
      <c r="B40">
        <v>14.05200005</v>
      </c>
      <c r="C40">
        <v>0.68859999999999999</v>
      </c>
      <c r="D40">
        <v>1317.83105469</v>
      </c>
      <c r="E40">
        <v>2.94650006</v>
      </c>
      <c r="F40">
        <v>9.9000003020963209E+37</v>
      </c>
      <c r="G40">
        <v>1.6352000200000001</v>
      </c>
      <c r="H40">
        <v>9.9000003020963209E+37</v>
      </c>
      <c r="J40" s="2">
        <f>TREND(Calibration!$A$2:$A$4,Calibration!$B$2:$B$4,C40)</f>
        <v>439.07392408788047</v>
      </c>
      <c r="K40" s="2">
        <f>TREND(Calibration!$A$2:$A$4,Calibration!$C$2:$C$4,E40)</f>
        <v>1172.3504370684525</v>
      </c>
      <c r="L40" s="2">
        <f>TREND(Calibration!$A$2:$A$4,Calibration!$D$2:$D$4,G40)</f>
        <v>633.06169822627589</v>
      </c>
    </row>
    <row r="41" spans="1:12" x14ac:dyDescent="0.25">
      <c r="A41">
        <v>195101</v>
      </c>
      <c r="B41">
        <v>14.12300014</v>
      </c>
      <c r="C41">
        <v>0.68419998999999998</v>
      </c>
      <c r="D41">
        <v>1013.23999023</v>
      </c>
      <c r="E41">
        <v>3.0912001099999999</v>
      </c>
      <c r="F41">
        <v>9.9000003020963209E+37</v>
      </c>
      <c r="G41">
        <v>1.63419998</v>
      </c>
      <c r="H41">
        <v>9.9000003020963209E+37</v>
      </c>
      <c r="J41" s="2">
        <f>TREND(Calibration!$A$2:$A$4,Calibration!$B$2:$B$4,C41)</f>
        <v>436.37508631573485</v>
      </c>
      <c r="K41" s="2">
        <f>TREND(Calibration!$A$2:$A$4,Calibration!$C$2:$C$4,E41)</f>
        <v>1230.8939830175345</v>
      </c>
      <c r="L41" s="2">
        <f>TREND(Calibration!$A$2:$A$4,Calibration!$D$2:$D$4,G41)</f>
        <v>632.64944277750283</v>
      </c>
    </row>
    <row r="42" spans="1:12" x14ac:dyDescent="0.25">
      <c r="A42">
        <v>200101</v>
      </c>
      <c r="B42">
        <v>14.194000239999999</v>
      </c>
      <c r="C42">
        <v>0.69289999999999996</v>
      </c>
      <c r="D42">
        <v>759.70697021000001</v>
      </c>
      <c r="E42">
        <v>4.8214998199999997</v>
      </c>
      <c r="F42">
        <v>9.9000003020963209E+37</v>
      </c>
      <c r="G42">
        <v>1.6352000200000001</v>
      </c>
      <c r="H42">
        <v>9.9000003020963209E+37</v>
      </c>
      <c r="J42" s="2">
        <f>TREND(Calibration!$A$2:$A$4,Calibration!$B$2:$B$4,C42)</f>
        <v>441.71141864362608</v>
      </c>
      <c r="K42" s="2">
        <f>TREND(Calibration!$A$2:$A$4,Calibration!$C$2:$C$4,E42)</f>
        <v>1930.9482026122621</v>
      </c>
      <c r="L42" s="2">
        <f>TREND(Calibration!$A$2:$A$4,Calibration!$D$2:$D$4,G42)</f>
        <v>633.06169822627589</v>
      </c>
    </row>
    <row r="43" spans="1:12" x14ac:dyDescent="0.25">
      <c r="A43">
        <v>205102</v>
      </c>
      <c r="B43">
        <v>14.23400021</v>
      </c>
      <c r="C43">
        <v>0.69450003000000005</v>
      </c>
      <c r="D43">
        <v>449.30499268</v>
      </c>
      <c r="E43">
        <v>5.0061998399999998</v>
      </c>
      <c r="F43">
        <v>9.9000003020963209E+37</v>
      </c>
      <c r="G43">
        <v>1.63310003</v>
      </c>
      <c r="H43">
        <v>9.9000003020963209E+37</v>
      </c>
      <c r="J43" s="2">
        <f>TREND(Calibration!$A$2:$A$4,Calibration!$B$2:$B$4,C43)</f>
        <v>442.69283036781911</v>
      </c>
      <c r="K43" s="2">
        <f>TREND(Calibration!$A$2:$A$4,Calibration!$C$2:$C$4,E43)</f>
        <v>2005.675157493524</v>
      </c>
      <c r="L43" s="2">
        <f>TREND(Calibration!$A$2:$A$4,Calibration!$D$2:$D$4,G43)</f>
        <v>632.19600053431475</v>
      </c>
    </row>
    <row r="44" spans="1:12" x14ac:dyDescent="0.25">
      <c r="A44">
        <v>210104</v>
      </c>
      <c r="B44">
        <v>14.28299999</v>
      </c>
      <c r="C44">
        <v>0.68959999000000005</v>
      </c>
      <c r="D44">
        <v>1346.54394531</v>
      </c>
      <c r="E44">
        <v>3.82620001</v>
      </c>
      <c r="F44">
        <v>9.9000003020963209E+37</v>
      </c>
      <c r="G44">
        <v>1.63629997</v>
      </c>
      <c r="H44">
        <v>9.9000003020963209E+37</v>
      </c>
      <c r="J44" s="2">
        <f>TREND(Calibration!$A$2:$A$4,Calibration!$B$2:$B$4,C44)</f>
        <v>439.68728878108988</v>
      </c>
      <c r="K44" s="2">
        <f>TREND(Calibration!$A$2:$A$4,Calibration!$C$2:$C$4,E44)</f>
        <v>1528.2643047155616</v>
      </c>
      <c r="L44" s="2">
        <f>TREND(Calibration!$A$2:$A$4,Calibration!$D$2:$D$4,G44)</f>
        <v>633.51514046946409</v>
      </c>
    </row>
    <row r="45" spans="1:12" x14ac:dyDescent="0.25">
      <c r="A45">
        <v>215101</v>
      </c>
      <c r="B45">
        <v>14.40999985</v>
      </c>
      <c r="C45">
        <v>0.68640000000000001</v>
      </c>
      <c r="D45">
        <v>9.9000003020963209E+37</v>
      </c>
      <c r="E45">
        <v>3.0857999299999999</v>
      </c>
      <c r="F45">
        <v>9.9000003020963209E+37</v>
      </c>
      <c r="G45">
        <v>1.6223000299999999</v>
      </c>
      <c r="H45">
        <v>9.9000003020963209E+37</v>
      </c>
      <c r="J45" s="2">
        <f>TREND(Calibration!$A$2:$A$4,Calibration!$B$2:$B$4,C45)</f>
        <v>437.72450826866185</v>
      </c>
      <c r="K45" s="2">
        <f>TREND(Calibration!$A$2:$A$4,Calibration!$C$2:$C$4,E45)</f>
        <v>1228.7091483477238</v>
      </c>
      <c r="L45" s="2">
        <f>TREND(Calibration!$A$2:$A$4,Calibration!$D$2:$D$4,G45)</f>
        <v>627.74381977479652</v>
      </c>
    </row>
    <row r="46" spans="1:12" x14ac:dyDescent="0.25">
      <c r="A46">
        <v>220103</v>
      </c>
      <c r="B46">
        <v>14.49199963</v>
      </c>
      <c r="C46">
        <v>0.6875</v>
      </c>
      <c r="D46">
        <v>1149.80700684</v>
      </c>
      <c r="E46">
        <v>3.9920000999999998</v>
      </c>
      <c r="F46">
        <v>9.9000003020963209E+37</v>
      </c>
      <c r="G46">
        <v>1.6357999999999999</v>
      </c>
      <c r="H46">
        <v>9.9000003020963209E+37</v>
      </c>
      <c r="J46" s="2">
        <f>TREND(Calibration!$A$2:$A$4,Calibration!$B$2:$B$4,C46)</f>
        <v>438.39921617827116</v>
      </c>
      <c r="K46" s="2">
        <f>TREND(Calibration!$A$2:$A$4,Calibration!$C$2:$C$4,E46)</f>
        <v>1595.3446214623555</v>
      </c>
      <c r="L46" s="2">
        <f>TREND(Calibration!$A$2:$A$4,Calibration!$D$2:$D$4,G46)</f>
        <v>633.30903335702544</v>
      </c>
    </row>
    <row r="47" spans="1:12" x14ac:dyDescent="0.25">
      <c r="A47">
        <v>225103</v>
      </c>
      <c r="B47">
        <v>14.56299973</v>
      </c>
      <c r="C47">
        <v>0.68690001999999994</v>
      </c>
      <c r="D47">
        <v>9.9000003020963209E+37</v>
      </c>
      <c r="E47">
        <v>5.0100002300000002</v>
      </c>
      <c r="F47">
        <v>9.9000003020963209E+37</v>
      </c>
      <c r="G47">
        <v>1.64279997</v>
      </c>
      <c r="H47">
        <v>9.9000003020963209E+37</v>
      </c>
      <c r="J47" s="2">
        <f>TREND(Calibration!$A$2:$A$4,Calibration!$B$2:$B$4,C47)</f>
        <v>438.03120594953714</v>
      </c>
      <c r="K47" s="2">
        <f>TREND(Calibration!$A$2:$A$4,Calibration!$C$2:$C$4,E47)</f>
        <v>2007.2127402835056</v>
      </c>
      <c r="L47" s="2">
        <f>TREND(Calibration!$A$2:$A$4,Calibration!$D$2:$D$4,G47)</f>
        <v>636.19469370435922</v>
      </c>
    </row>
    <row r="48" spans="1:12" x14ac:dyDescent="0.25">
      <c r="A48">
        <v>230101</v>
      </c>
      <c r="B48">
        <v>14.62199974</v>
      </c>
      <c r="C48">
        <v>0.68640000000000001</v>
      </c>
      <c r="D48">
        <v>9.9000003020963209E+37</v>
      </c>
      <c r="E48">
        <v>4.0260000199999997</v>
      </c>
      <c r="F48">
        <v>9.9000003020963209E+37</v>
      </c>
      <c r="G48">
        <v>1.6276999700000001</v>
      </c>
      <c r="H48">
        <v>9.9000003020963209E+37</v>
      </c>
      <c r="J48" s="2">
        <f>TREND(Calibration!$A$2:$A$4,Calibration!$B$2:$B$4,C48)</f>
        <v>437.72450826866185</v>
      </c>
      <c r="K48" s="2">
        <f>TREND(Calibration!$A$2:$A$4,Calibration!$C$2:$C$4,E48)</f>
        <v>1609.100497004797</v>
      </c>
      <c r="L48" s="2">
        <f>TREND(Calibration!$A$2:$A$4,Calibration!$D$2:$D$4,G48)</f>
        <v>629.96988542021813</v>
      </c>
    </row>
    <row r="49" spans="1:12" x14ac:dyDescent="0.25">
      <c r="A49">
        <v>235102</v>
      </c>
      <c r="B49">
        <v>14.696000099999999</v>
      </c>
      <c r="C49">
        <v>0.67940003000000004</v>
      </c>
      <c r="D49">
        <v>9.9000003020963209E+37</v>
      </c>
      <c r="E49">
        <v>2.9140999299999999</v>
      </c>
      <c r="F49">
        <v>1172.5209960899999</v>
      </c>
      <c r="G49">
        <v>1.63039994</v>
      </c>
      <c r="H49">
        <v>9.9000003020963209E+37</v>
      </c>
      <c r="J49" s="2">
        <f>TREND(Calibration!$A$2:$A$4,Calibration!$B$2:$B$4,C49)</f>
        <v>433.43093088136357</v>
      </c>
      <c r="K49" s="2">
        <f>TREND(Calibration!$A$2:$A$4,Calibration!$C$2:$C$4,E49)</f>
        <v>1159.2418134058398</v>
      </c>
      <c r="L49" s="2">
        <f>TREND(Calibration!$A$2:$A$4,Calibration!$D$2:$D$4,G49)</f>
        <v>631.08291824292883</v>
      </c>
    </row>
    <row r="50" spans="1:12" x14ac:dyDescent="0.25">
      <c r="A50">
        <v>240101</v>
      </c>
      <c r="B50">
        <v>14.79899979</v>
      </c>
      <c r="C50">
        <v>0.67610002000000002</v>
      </c>
      <c r="D50">
        <v>9.9000003020963209E+37</v>
      </c>
      <c r="E50">
        <v>2.8768000599999999</v>
      </c>
      <c r="F50">
        <v>1148.6290283200001</v>
      </c>
      <c r="G50">
        <v>1.63789999</v>
      </c>
      <c r="H50">
        <v>9.9000003020963209E+37</v>
      </c>
      <c r="J50" s="2">
        <f>TREND(Calibration!$A$2:$A$4,Calibration!$B$2:$B$4,C50)</f>
        <v>431.40680101882725</v>
      </c>
      <c r="K50" s="2">
        <f>TREND(Calibration!$A$2:$A$4,Calibration!$C$2:$C$4,E50)</f>
        <v>1144.1508258544204</v>
      </c>
      <c r="L50" s="2">
        <f>TREND(Calibration!$A$2:$A$4,Calibration!$D$2:$D$4,G50)</f>
        <v>634.17473104898659</v>
      </c>
    </row>
    <row r="51" spans="1:12" x14ac:dyDescent="0.25">
      <c r="A51">
        <v>245101</v>
      </c>
      <c r="B51">
        <v>14.805999760000001</v>
      </c>
      <c r="C51">
        <v>0.67779999999999996</v>
      </c>
      <c r="D51">
        <v>9.9000003020963209E+37</v>
      </c>
      <c r="E51">
        <v>3.4356999400000001</v>
      </c>
      <c r="F51">
        <v>1331.5909423799999</v>
      </c>
      <c r="G51">
        <v>1.63310003</v>
      </c>
      <c r="H51">
        <v>9.9000003020963209E+37</v>
      </c>
      <c r="J51" s="2">
        <f>TREND(Calibration!$A$2:$A$4,Calibration!$B$2:$B$4,C51)</f>
        <v>432.44951915717058</v>
      </c>
      <c r="K51" s="2">
        <f>TREND(Calibration!$A$2:$A$4,Calibration!$C$2:$C$4,E51)</f>
        <v>1370.2736282011811</v>
      </c>
      <c r="L51" s="2">
        <f>TREND(Calibration!$A$2:$A$4,Calibration!$D$2:$D$4,G51)</f>
        <v>632.19600053431475</v>
      </c>
    </row>
    <row r="52" spans="1:12" x14ac:dyDescent="0.25">
      <c r="A52">
        <v>250102</v>
      </c>
      <c r="B52">
        <v>14.836000439999999</v>
      </c>
      <c r="C52">
        <v>0.67720002000000001</v>
      </c>
      <c r="D52">
        <v>9.9000003020963209E+37</v>
      </c>
      <c r="E52">
        <v>3.4309001000000001</v>
      </c>
      <c r="F52">
        <v>9.9000003020963209E+37</v>
      </c>
      <c r="G52">
        <v>1.6233999699999999</v>
      </c>
      <c r="H52">
        <v>9.9000003020963209E+37</v>
      </c>
      <c r="J52" s="2">
        <f>TREND(Calibration!$A$2:$A$4,Calibration!$B$2:$B$4,C52)</f>
        <v>432.08150892843656</v>
      </c>
      <c r="K52" s="2">
        <f>TREND(Calibration!$A$2:$A$4,Calibration!$C$2:$C$4,E52)</f>
        <v>1368.3316824064957</v>
      </c>
      <c r="L52" s="2">
        <f>TREND(Calibration!$A$2:$A$4,Calibration!$D$2:$D$4,G52)</f>
        <v>628.19725789559504</v>
      </c>
    </row>
    <row r="53" spans="1:12" x14ac:dyDescent="0.25">
      <c r="A53">
        <v>255101</v>
      </c>
      <c r="B53">
        <v>14.894000050000001</v>
      </c>
      <c r="C53">
        <v>0.67720002000000001</v>
      </c>
      <c r="D53">
        <v>1354.2309570299999</v>
      </c>
      <c r="E53">
        <v>3.6133999800000001</v>
      </c>
      <c r="F53">
        <v>9.9000003020963209E+37</v>
      </c>
      <c r="G53">
        <v>1.6352000200000001</v>
      </c>
      <c r="H53">
        <v>9.9000003020963209E+37</v>
      </c>
      <c r="J53" s="2">
        <f>TREND(Calibration!$A$2:$A$4,Calibration!$B$2:$B$4,C53)</f>
        <v>432.08150892843656</v>
      </c>
      <c r="K53" s="2">
        <f>TREND(Calibration!$A$2:$A$4,Calibration!$C$2:$C$4,E53)</f>
        <v>1442.168492486948</v>
      </c>
      <c r="L53" s="2">
        <f>TREND(Calibration!$A$2:$A$4,Calibration!$D$2:$D$4,G53)</f>
        <v>633.06169822627589</v>
      </c>
    </row>
    <row r="54" spans="1:12" x14ac:dyDescent="0.25">
      <c r="A54">
        <v>260102</v>
      </c>
      <c r="B54">
        <v>14.946000099999999</v>
      </c>
      <c r="C54">
        <v>0.67720002000000001</v>
      </c>
      <c r="D54">
        <v>1041.4539794899999</v>
      </c>
      <c r="E54">
        <v>3.39470005</v>
      </c>
      <c r="F54">
        <v>9.9000003020963209E+37</v>
      </c>
      <c r="G54">
        <v>1.63629997</v>
      </c>
      <c r="H54">
        <v>9.9000003020963209E+37</v>
      </c>
      <c r="J54" s="2">
        <f>TREND(Calibration!$A$2:$A$4,Calibration!$B$2:$B$4,C54)</f>
        <v>432.08150892843656</v>
      </c>
      <c r="K54" s="2">
        <f>TREND(Calibration!$A$2:$A$4,Calibration!$C$2:$C$4,E54)</f>
        <v>1353.6856661090994</v>
      </c>
      <c r="L54" s="2">
        <f>TREND(Calibration!$A$2:$A$4,Calibration!$D$2:$D$4,G54)</f>
        <v>633.51514046946409</v>
      </c>
    </row>
    <row r="55" spans="1:12" x14ac:dyDescent="0.25">
      <c r="A55">
        <v>265103</v>
      </c>
      <c r="B55">
        <v>15.001000400000001</v>
      </c>
      <c r="C55">
        <v>0.67339998000000001</v>
      </c>
      <c r="D55">
        <v>-9.9849996599999997</v>
      </c>
      <c r="E55">
        <v>4.6659998900000001</v>
      </c>
      <c r="F55">
        <v>9.9000003020963209E+37</v>
      </c>
      <c r="G55">
        <v>1.625</v>
      </c>
      <c r="H55">
        <v>9.9000003020963209E+37</v>
      </c>
      <c r="J55" s="2">
        <f>TREND(Calibration!$A$2:$A$4,Calibration!$B$2:$B$4,C55)</f>
        <v>429.75067525131669</v>
      </c>
      <c r="K55" s="2">
        <f>TREND(Calibration!$A$2:$A$4,Calibration!$C$2:$C$4,E55)</f>
        <v>1868.0351815246122</v>
      </c>
      <c r="L55" s="2">
        <f>TREND(Calibration!$A$2:$A$4,Calibration!$D$2:$D$4,G55)</f>
        <v>628.85685259750733</v>
      </c>
    </row>
    <row r="56" spans="1:12" x14ac:dyDescent="0.25">
      <c r="A56">
        <v>270102</v>
      </c>
      <c r="B56">
        <v>15.065999980000001</v>
      </c>
      <c r="C56">
        <v>0.6724</v>
      </c>
      <c r="D56">
        <v>1071.5760498</v>
      </c>
      <c r="E56">
        <v>3.4093000899999999</v>
      </c>
      <c r="F56">
        <v>9.9000003020963209E+37</v>
      </c>
      <c r="G56">
        <v>1.625</v>
      </c>
      <c r="H56">
        <v>9.9000003020963209E+37</v>
      </c>
      <c r="J56" s="2">
        <f>TREND(Calibration!$A$2:$A$4,Calibration!$B$2:$B$4,C56)</f>
        <v>429.13731669181561</v>
      </c>
      <c r="K56" s="2">
        <f>TREND(Calibration!$A$2:$A$4,Calibration!$C$2:$C$4,E56)</f>
        <v>1359.5926309829777</v>
      </c>
      <c r="L56" s="2">
        <f>TREND(Calibration!$A$2:$A$4,Calibration!$D$2:$D$4,G56)</f>
        <v>628.85685259750733</v>
      </c>
    </row>
    <row r="57" spans="1:12" x14ac:dyDescent="0.25">
      <c r="A57">
        <v>275102</v>
      </c>
      <c r="B57">
        <v>15.147000309999999</v>
      </c>
      <c r="C57">
        <v>0.67879999000000002</v>
      </c>
      <c r="D57">
        <v>531.57098388999998</v>
      </c>
      <c r="E57">
        <v>3.37800002</v>
      </c>
      <c r="F57">
        <v>9.9000003020963209E+37</v>
      </c>
      <c r="G57">
        <v>1.6207</v>
      </c>
      <c r="H57">
        <v>9.9000003020963209E+37</v>
      </c>
      <c r="J57" s="2">
        <f>TREND(Calibration!$A$2:$A$4,Calibration!$B$2:$B$4,C57)</f>
        <v>433.06288385037993</v>
      </c>
      <c r="K57" s="2">
        <f>TREND(Calibration!$A$2:$A$4,Calibration!$C$2:$C$4,E57)</f>
        <v>1346.9290756749147</v>
      </c>
      <c r="L57" s="2">
        <f>TREND(Calibration!$A$2:$A$4,Calibration!$D$2:$D$4,G57)</f>
        <v>627.08422507288435</v>
      </c>
    </row>
    <row r="58" spans="1:12" x14ac:dyDescent="0.25">
      <c r="A58">
        <v>280102</v>
      </c>
      <c r="B58">
        <v>15.15100002</v>
      </c>
      <c r="C58">
        <v>0.67290002000000004</v>
      </c>
      <c r="D58">
        <v>9.9000003020963209E+37</v>
      </c>
      <c r="E58">
        <v>3.5076000700000001</v>
      </c>
      <c r="F58">
        <v>9.9000003020963209E+37</v>
      </c>
      <c r="G58">
        <v>1.6244000199999999</v>
      </c>
      <c r="H58">
        <v>9.9000003020963209E+37</v>
      </c>
      <c r="J58" s="2">
        <f>TREND(Calibration!$A$2:$A$4,Calibration!$B$2:$B$4,C58)</f>
        <v>429.44401437269096</v>
      </c>
      <c r="K58" s="2">
        <f>TREND(Calibration!$A$2:$A$4,Calibration!$C$2:$C$4,E58)</f>
        <v>1399.3633801701676</v>
      </c>
      <c r="L58" s="2">
        <f>TREND(Calibration!$A$2:$A$4,Calibration!$D$2:$D$4,G58)</f>
        <v>628.60951746675767</v>
      </c>
    </row>
    <row r="59" spans="1:12" x14ac:dyDescent="0.25">
      <c r="A59">
        <v>285103</v>
      </c>
      <c r="B59">
        <v>15.210000040000001</v>
      </c>
      <c r="C59">
        <v>0.67400002000000003</v>
      </c>
      <c r="D59">
        <v>867.80401611000002</v>
      </c>
      <c r="E59">
        <v>3.4260001199999999</v>
      </c>
      <c r="F59">
        <v>9.9000003020963209E+37</v>
      </c>
      <c r="G59">
        <v>1.6390000600000001</v>
      </c>
      <c r="H59">
        <v>9.9000003020963209E+37</v>
      </c>
      <c r="J59" s="2">
        <f>TREND(Calibration!$A$2:$A$4,Calibration!$B$2:$B$4,C59)</f>
        <v>430.11872228230033</v>
      </c>
      <c r="K59" s="2">
        <f>TREND(Calibration!$A$2:$A$4,Calibration!$C$2:$C$4,E59)</f>
        <v>1366.3492214171624</v>
      </c>
      <c r="L59" s="2">
        <f>TREND(Calibration!$A$2:$A$4,Calibration!$D$2:$D$4,G59)</f>
        <v>634.62822276084989</v>
      </c>
    </row>
    <row r="60" spans="1:12" x14ac:dyDescent="0.25">
      <c r="A60">
        <v>290103</v>
      </c>
      <c r="B60">
        <v>15.19999981</v>
      </c>
      <c r="C60">
        <v>0.67559999000000004</v>
      </c>
      <c r="D60">
        <v>801.67401123000002</v>
      </c>
      <c r="E60">
        <v>3.5643000599999999</v>
      </c>
      <c r="F60">
        <v>9.9000003020963209E+37</v>
      </c>
      <c r="G60">
        <v>1.6449999799999999</v>
      </c>
      <c r="H60">
        <v>9.9000003020963209E+37</v>
      </c>
      <c r="J60" s="2">
        <f>TREND(Calibration!$A$2:$A$4,Calibration!$B$2:$B$4,C60)</f>
        <v>431.10009720424364</v>
      </c>
      <c r="K60" s="2">
        <f>TREND(Calibration!$A$2:$A$4,Calibration!$C$2:$C$4,E60)</f>
        <v>1422.3033754906769</v>
      </c>
      <c r="L60" s="2">
        <f>TREND(Calibration!$A$2:$A$4,Calibration!$D$2:$D$4,G60)</f>
        <v>637.10162353702106</v>
      </c>
    </row>
    <row r="61" spans="1:12" x14ac:dyDescent="0.25">
      <c r="A61">
        <v>295103</v>
      </c>
      <c r="B61">
        <v>15.18999958</v>
      </c>
      <c r="C61">
        <v>0.67400002000000003</v>
      </c>
      <c r="D61">
        <v>837.00799560999997</v>
      </c>
      <c r="E61">
        <v>3.4660000800000001</v>
      </c>
      <c r="F61">
        <v>9.9000003020963209E+37</v>
      </c>
      <c r="G61">
        <v>1.6460000299999999</v>
      </c>
      <c r="H61">
        <v>9.9000003020963209E+37</v>
      </c>
      <c r="J61" s="2">
        <f>TREND(Calibration!$A$2:$A$4,Calibration!$B$2:$B$4,C61)</f>
        <v>430.11872228230033</v>
      </c>
      <c r="K61" s="2">
        <f>TREND(Calibration!$A$2:$A$4,Calibration!$C$2:$C$4,E61)</f>
        <v>1382.5326263034872</v>
      </c>
      <c r="L61" s="2">
        <f>TREND(Calibration!$A$2:$A$4,Calibration!$D$2:$D$4,G61)</f>
        <v>637.51388310818368</v>
      </c>
    </row>
    <row r="62" spans="1:12" x14ac:dyDescent="0.25">
      <c r="A62">
        <v>300102</v>
      </c>
      <c r="B62">
        <v>15.184000019999999</v>
      </c>
      <c r="C62">
        <v>0.67129998999999996</v>
      </c>
      <c r="D62">
        <v>885.07397461000005</v>
      </c>
      <c r="E62">
        <v>3.00259995</v>
      </c>
      <c r="F62">
        <v>9.9000003020963209E+37</v>
      </c>
      <c r="G62">
        <v>1.6396000399999999</v>
      </c>
      <c r="H62">
        <v>9.9000003020963209E+37</v>
      </c>
      <c r="J62" s="2">
        <f>TREND(Calibration!$A$2:$A$4,Calibration!$B$2:$B$4,C62)</f>
        <v>428.46260264849798</v>
      </c>
      <c r="K62" s="2">
        <f>TREND(Calibration!$A$2:$A$4,Calibration!$C$2:$C$4,E62)</f>
        <v>1195.0476406143632</v>
      </c>
      <c r="L62" s="2">
        <f>TREND(Calibration!$A$2:$A$4,Calibration!$D$2:$D$4,G62)</f>
        <v>634.87555789159944</v>
      </c>
    </row>
    <row r="63" spans="1:12" x14ac:dyDescent="0.25">
      <c r="A63">
        <v>305102</v>
      </c>
      <c r="B63">
        <v>15.17399979</v>
      </c>
      <c r="C63">
        <v>0.67070001000000001</v>
      </c>
      <c r="D63">
        <v>1355.4890136700001</v>
      </c>
      <c r="E63">
        <v>3.0485000599999998</v>
      </c>
      <c r="F63">
        <v>9.9000003020963209E+37</v>
      </c>
      <c r="G63">
        <v>1.6504000400000001</v>
      </c>
      <c r="H63">
        <v>9.9000003020963209E+37</v>
      </c>
      <c r="J63" s="2">
        <f>TREND(Calibration!$A$2:$A$4,Calibration!$B$2:$B$4,C63)</f>
        <v>428.09459241976401</v>
      </c>
      <c r="K63" s="2">
        <f>TREND(Calibration!$A$2:$A$4,Calibration!$C$2:$C$4,E63)</f>
        <v>1213.6181607963044</v>
      </c>
      <c r="L63" s="2">
        <f>TREND(Calibration!$A$2:$A$4,Calibration!$D$2:$D$4,G63)</f>
        <v>639.32773865111767</v>
      </c>
    </row>
    <row r="64" spans="1:12" x14ac:dyDescent="0.25">
      <c r="A64">
        <v>310102</v>
      </c>
      <c r="B64">
        <v>15.15100002</v>
      </c>
      <c r="C64">
        <v>0.67400002000000003</v>
      </c>
      <c r="D64">
        <v>1196.73706055</v>
      </c>
      <c r="E64">
        <v>2.9902000399999999</v>
      </c>
      <c r="F64">
        <v>9.9000003020963209E+37</v>
      </c>
      <c r="G64">
        <v>1.66009998</v>
      </c>
      <c r="H64">
        <v>9.9000003020963209E+37</v>
      </c>
      <c r="J64" s="2">
        <f>TREND(Calibration!$A$2:$A$4,Calibration!$B$2:$B$4,C64)</f>
        <v>430.11872228230033</v>
      </c>
      <c r="K64" s="2">
        <f>TREND(Calibration!$A$2:$A$4,Calibration!$C$2:$C$4,E64)</f>
        <v>1190.0308164954392</v>
      </c>
      <c r="L64" s="2">
        <f>TREND(Calibration!$A$2:$A$4,Calibration!$D$2:$D$4,G64)</f>
        <v>643.32643182116215</v>
      </c>
    </row>
    <row r="65" spans="1:12" x14ac:dyDescent="0.25">
      <c r="A65">
        <v>315103</v>
      </c>
      <c r="B65">
        <v>15.15400028</v>
      </c>
      <c r="C65">
        <v>0.67449999000000005</v>
      </c>
      <c r="D65">
        <v>9.9000003020963209E+37</v>
      </c>
      <c r="E65">
        <v>3.0344998799999998</v>
      </c>
      <c r="F65">
        <v>1255.7390136700001</v>
      </c>
      <c r="G65">
        <v>1.6454999400000001</v>
      </c>
      <c r="H65">
        <v>9.9000003020963209E+37</v>
      </c>
      <c r="J65" s="2">
        <f>TREND(Calibration!$A$2:$A$4,Calibration!$B$2:$B$4,C65)</f>
        <v>430.42538929463433</v>
      </c>
      <c r="K65" s="2">
        <f>TREND(Calibration!$A$2:$A$4,Calibration!$C$2:$C$4,E65)</f>
        <v>1207.9538905964985</v>
      </c>
      <c r="L65" s="2">
        <f>TREND(Calibration!$A$2:$A$4,Calibration!$D$2:$D$4,G65)</f>
        <v>637.30772652707003</v>
      </c>
    </row>
    <row r="66" spans="1:12" x14ac:dyDescent="0.25">
      <c r="A66">
        <v>320102</v>
      </c>
      <c r="B66">
        <v>15.20600033</v>
      </c>
      <c r="C66">
        <v>0.67610002000000002</v>
      </c>
      <c r="D66">
        <v>1178.98706055</v>
      </c>
      <c r="E66">
        <v>2.9086999900000001</v>
      </c>
      <c r="F66">
        <v>9.9000003020963209E+37</v>
      </c>
      <c r="G66">
        <v>1.6708999899999999</v>
      </c>
      <c r="H66">
        <v>9.9000003020963209E+37</v>
      </c>
      <c r="J66" s="2">
        <f>TREND(Calibration!$A$2:$A$4,Calibration!$B$2:$B$4,C66)</f>
        <v>431.40680101882725</v>
      </c>
      <c r="K66" s="2">
        <f>TREND(Calibration!$A$2:$A$4,Calibration!$C$2:$C$4,E66)</f>
        <v>1157.0570758365559</v>
      </c>
      <c r="L66" s="2">
        <f>TREND(Calibration!$A$2:$A$4,Calibration!$D$2:$D$4,G66)</f>
        <v>647.77861670306993</v>
      </c>
    </row>
    <row r="67" spans="1:12" x14ac:dyDescent="0.25">
      <c r="A67">
        <v>325102</v>
      </c>
      <c r="B67">
        <v>15.24199963</v>
      </c>
      <c r="C67">
        <v>0.66909998999999998</v>
      </c>
      <c r="D67">
        <v>9.9000003020963209E+37</v>
      </c>
      <c r="E67">
        <v>3.0527999399999999</v>
      </c>
      <c r="F67">
        <v>9.9000003020963209E+37</v>
      </c>
      <c r="G67">
        <v>1.66820002</v>
      </c>
      <c r="H67">
        <v>9.9000003020963209E+37</v>
      </c>
      <c r="J67" s="2">
        <f>TREND(Calibration!$A$2:$A$4,Calibration!$B$2:$B$4,C67)</f>
        <v>427.1131868292793</v>
      </c>
      <c r="K67" s="2">
        <f>TREND(Calibration!$A$2:$A$4,Calibration!$C$2:$C$4,E67)</f>
        <v>1215.3578300110389</v>
      </c>
      <c r="L67" s="2">
        <f>TREND(Calibration!$A$2:$A$4,Calibration!$D$2:$D$4,G67)</f>
        <v>646.66558388035924</v>
      </c>
    </row>
    <row r="68" spans="1:12" x14ac:dyDescent="0.25">
      <c r="A68">
        <v>330102</v>
      </c>
      <c r="B68">
        <v>15.24199963</v>
      </c>
      <c r="C68">
        <v>0.67129998999999996</v>
      </c>
      <c r="D68">
        <v>9.9000003020963209E+37</v>
      </c>
      <c r="E68">
        <v>3.7544000099999999</v>
      </c>
      <c r="F68">
        <v>9.9000003020963209E+37</v>
      </c>
      <c r="G68">
        <v>1.67789996</v>
      </c>
      <c r="H68">
        <v>9.9000003020963209E+37</v>
      </c>
      <c r="J68" s="2">
        <f>TREND(Calibration!$A$2:$A$4,Calibration!$B$2:$B$4,C68)</f>
        <v>428.46260264849798</v>
      </c>
      <c r="K68" s="2">
        <f>TREND(Calibration!$A$2:$A$4,Calibration!$C$2:$C$4,E68)</f>
        <v>1499.2150638953676</v>
      </c>
      <c r="L68" s="2">
        <f>TREND(Calibration!$A$2:$A$4,Calibration!$D$2:$D$4,G68)</f>
        <v>650.66427705040371</v>
      </c>
    </row>
    <row r="69" spans="1:12" x14ac:dyDescent="0.25">
      <c r="A69">
        <v>335102</v>
      </c>
      <c r="B69">
        <v>15.2159996</v>
      </c>
      <c r="C69">
        <v>0.66860001999999996</v>
      </c>
      <c r="D69">
        <v>1241.48706055</v>
      </c>
      <c r="E69">
        <v>3.09929991</v>
      </c>
      <c r="F69">
        <v>9.9000003020963209E+37</v>
      </c>
      <c r="G69">
        <v>1.6886999600000001</v>
      </c>
      <c r="H69">
        <v>9.9000003020963209E+37</v>
      </c>
      <c r="J69" s="2">
        <f>TREND(Calibration!$A$2:$A$4,Calibration!$B$2:$B$4,C69)</f>
        <v>426.8065198169453</v>
      </c>
      <c r="K69" s="2">
        <f>TREND(Calibration!$A$2:$A$4,Calibration!$C$2:$C$4,E69)</f>
        <v>1234.1710448670526</v>
      </c>
      <c r="L69" s="2">
        <f>TREND(Calibration!$A$2:$A$4,Calibration!$D$2:$D$4,G69)</f>
        <v>655.11645780992194</v>
      </c>
    </row>
    <row r="70" spans="1:12" x14ac:dyDescent="0.25">
      <c r="A70">
        <v>340114</v>
      </c>
      <c r="B70">
        <v>15.088999749999999</v>
      </c>
      <c r="C70">
        <v>0.66640001999999998</v>
      </c>
      <c r="D70">
        <v>9.9000003020963209E+37</v>
      </c>
      <c r="E70">
        <v>3.2300000199999999</v>
      </c>
      <c r="F70">
        <v>9.9000003020963209E+37</v>
      </c>
      <c r="G70">
        <v>1.6876000200000001</v>
      </c>
      <c r="H70">
        <v>9.9000003020963209E+37</v>
      </c>
      <c r="J70" s="2">
        <f>TREND(Calibration!$A$2:$A$4,Calibration!$B$2:$B$4,C70)</f>
        <v>425.45710399772662</v>
      </c>
      <c r="K70" s="2">
        <f>TREND(Calibration!$A$2:$A$4,Calibration!$C$2:$C$4,E70)</f>
        <v>1287.050417716855</v>
      </c>
      <c r="L70" s="2">
        <f>TREND(Calibration!$A$2:$A$4,Calibration!$D$2:$D$4,G70)</f>
        <v>654.6630196891233</v>
      </c>
    </row>
    <row r="71" spans="1:12" x14ac:dyDescent="0.25">
      <c r="A71">
        <v>345103</v>
      </c>
      <c r="B71">
        <v>14.989000320000001</v>
      </c>
      <c r="C71">
        <v>0.66589999</v>
      </c>
      <c r="D71">
        <v>1216.2530517600001</v>
      </c>
      <c r="E71">
        <v>4.2014999399999997</v>
      </c>
      <c r="F71">
        <v>9.9000003020963209E+37</v>
      </c>
      <c r="G71">
        <v>1.65409994</v>
      </c>
      <c r="H71">
        <v>9.9000003020963209E+37</v>
      </c>
      <c r="J71" s="2">
        <f>TREND(Calibration!$A$2:$A$4,Calibration!$B$2:$B$4,C71)</f>
        <v>425.15040018314306</v>
      </c>
      <c r="K71" s="2">
        <f>TREND(Calibration!$A$2:$A$4,Calibration!$C$2:$C$4,E71)</f>
        <v>1680.1052245814649</v>
      </c>
      <c r="L71" s="2">
        <f>TREND(Calibration!$A$2:$A$4,Calibration!$D$2:$D$4,G71)</f>
        <v>640.85298157631598</v>
      </c>
    </row>
    <row r="72" spans="1:12" x14ac:dyDescent="0.25">
      <c r="A72">
        <v>350104</v>
      </c>
      <c r="B72">
        <v>14.92399979</v>
      </c>
      <c r="C72">
        <v>0.6724</v>
      </c>
      <c r="D72">
        <v>244.63600159000001</v>
      </c>
      <c r="E72">
        <v>4.6827001599999996</v>
      </c>
      <c r="F72">
        <v>9.9000003020963209E+37</v>
      </c>
      <c r="G72">
        <v>1.64170003</v>
      </c>
      <c r="H72">
        <v>1312.02502441</v>
      </c>
      <c r="J72" s="2">
        <f>TREND(Calibration!$A$2:$A$4,Calibration!$B$2:$B$4,C72)</f>
        <v>429.13731669181561</v>
      </c>
      <c r="K72" s="2">
        <f>TREND(Calibration!$A$2:$A$4,Calibration!$C$2:$C$4,E72)</f>
        <v>1874.7918690593231</v>
      </c>
      <c r="L72" s="2">
        <f>TREND(Calibration!$A$2:$A$4,Calibration!$D$2:$D$4,G72)</f>
        <v>635.7412555835607</v>
      </c>
    </row>
    <row r="73" spans="1:12" x14ac:dyDescent="0.25">
      <c r="A73">
        <v>355102</v>
      </c>
      <c r="B73">
        <v>14.79699993</v>
      </c>
      <c r="C73">
        <v>0.66909998999999998</v>
      </c>
      <c r="D73">
        <v>9.9000003020963209E+37</v>
      </c>
      <c r="E73">
        <v>3.47300005</v>
      </c>
      <c r="F73">
        <v>9.9000003020963209E+37</v>
      </c>
      <c r="G73">
        <v>1.6627999499999999</v>
      </c>
      <c r="H73">
        <v>9.9000003020963209E+37</v>
      </c>
      <c r="J73" s="2">
        <f>TREND(Calibration!$A$2:$A$4,Calibration!$B$2:$B$4,C73)</f>
        <v>427.1131868292793</v>
      </c>
      <c r="K73" s="2">
        <f>TREND(Calibration!$A$2:$A$4,Calibration!$C$2:$C$4,E73)</f>
        <v>1385.3647128531268</v>
      </c>
      <c r="L73" s="2">
        <f>TREND(Calibration!$A$2:$A$4,Calibration!$D$2:$D$4,G73)</f>
        <v>644.43946464387295</v>
      </c>
    </row>
    <row r="74" spans="1:12" x14ac:dyDescent="0.25">
      <c r="A74">
        <v>360103</v>
      </c>
      <c r="B74">
        <v>14.722999570000001</v>
      </c>
      <c r="C74">
        <v>0.66210002000000001</v>
      </c>
      <c r="D74">
        <v>975.88000488</v>
      </c>
      <c r="E74">
        <v>3.0792999299999999</v>
      </c>
      <c r="F74">
        <v>9.9000003020963209E+37</v>
      </c>
      <c r="G74">
        <v>1.6557999800000001</v>
      </c>
      <c r="H74">
        <v>9.9000003020963209E+37</v>
      </c>
      <c r="J74" s="2">
        <f>TREND(Calibration!$A$2:$A$4,Calibration!$B$2:$B$4,C74)</f>
        <v>422.81960944198107</v>
      </c>
      <c r="K74" s="2">
        <f>TREND(Calibration!$A$2:$A$4,Calibration!$C$2:$C$4,E74)</f>
        <v>1226.0793424238902</v>
      </c>
      <c r="L74" s="2">
        <f>TREND(Calibration!$A$2:$A$4,Calibration!$D$2:$D$4,G74)</f>
        <v>641.55380429653928</v>
      </c>
    </row>
    <row r="75" spans="1:12" x14ac:dyDescent="0.25">
      <c r="A75">
        <v>365103</v>
      </c>
      <c r="B75">
        <v>14.6420002</v>
      </c>
      <c r="C75">
        <v>0.66640001999999998</v>
      </c>
      <c r="D75">
        <v>9.9000003020963209E+37</v>
      </c>
      <c r="E75">
        <v>3.0734000199999998</v>
      </c>
      <c r="F75">
        <v>9.9000003020963209E+37</v>
      </c>
      <c r="G75">
        <v>1.65409994</v>
      </c>
      <c r="H75">
        <v>9.9000003020963209E+37</v>
      </c>
      <c r="J75" s="2">
        <f>TREND(Calibration!$A$2:$A$4,Calibration!$B$2:$B$4,C75)</f>
        <v>425.45710399772662</v>
      </c>
      <c r="K75" s="2">
        <f>TREND(Calibration!$A$2:$A$4,Calibration!$C$2:$C$4,E75)</f>
        <v>1223.6923242288001</v>
      </c>
      <c r="L75" s="2">
        <f>TREND(Calibration!$A$2:$A$4,Calibration!$D$2:$D$4,G75)</f>
        <v>640.85298157631598</v>
      </c>
    </row>
    <row r="76" spans="1:12" x14ac:dyDescent="0.25">
      <c r="A76">
        <v>370104</v>
      </c>
      <c r="B76">
        <v>14.67099953</v>
      </c>
      <c r="C76">
        <v>0.66750001999999997</v>
      </c>
      <c r="D76">
        <v>516.21502685999997</v>
      </c>
      <c r="E76">
        <v>3.07450008</v>
      </c>
      <c r="F76">
        <v>9.9000003020963209E+37</v>
      </c>
      <c r="G76">
        <v>1.6612000499999999</v>
      </c>
      <c r="H76">
        <v>9.9000003020963209E+37</v>
      </c>
      <c r="J76" s="2">
        <f>TREND(Calibration!$A$2:$A$4,Calibration!$B$2:$B$4,C76)</f>
        <v>426.13181190733599</v>
      </c>
      <c r="K76" s="2">
        <f>TREND(Calibration!$A$2:$A$4,Calibration!$C$2:$C$4,E76)</f>
        <v>1224.1373925833498</v>
      </c>
      <c r="L76" s="2">
        <f>TREND(Calibration!$A$2:$A$4,Calibration!$D$2:$D$4,G76)</f>
        <v>643.77992353302545</v>
      </c>
    </row>
    <row r="77" spans="1:12" x14ac:dyDescent="0.25">
      <c r="A77">
        <v>375103</v>
      </c>
      <c r="B77">
        <v>14.60900021</v>
      </c>
      <c r="C77">
        <v>0.66860001999999996</v>
      </c>
      <c r="D77">
        <v>1197.2039794899999</v>
      </c>
      <c r="E77">
        <v>3.0701000700000001</v>
      </c>
      <c r="F77">
        <v>9.9000003020963209E+37</v>
      </c>
      <c r="G77">
        <v>1.66330004</v>
      </c>
      <c r="H77">
        <v>9.9000003020963209E+37</v>
      </c>
      <c r="J77" s="2">
        <f>TREND(Calibration!$A$2:$A$4,Calibration!$B$2:$B$4,C77)</f>
        <v>426.8065198169453</v>
      </c>
      <c r="K77" s="2">
        <f>TREND(Calibration!$A$2:$A$4,Calibration!$C$2:$C$4,E77)</f>
        <v>1222.3572122198225</v>
      </c>
      <c r="L77" s="2">
        <f>TREND(Calibration!$A$2:$A$4,Calibration!$D$2:$D$4,G77)</f>
        <v>644.6456212249866</v>
      </c>
    </row>
    <row r="78" spans="1:12" x14ac:dyDescent="0.25">
      <c r="A78">
        <v>380103</v>
      </c>
      <c r="B78">
        <v>14.59000015</v>
      </c>
      <c r="C78">
        <v>0.66259997999999998</v>
      </c>
      <c r="D78">
        <v>1224.1040039100001</v>
      </c>
      <c r="E78">
        <v>3.0722999600000001</v>
      </c>
      <c r="F78">
        <v>9.9000003020963209E+37</v>
      </c>
      <c r="G78">
        <v>1.66009998</v>
      </c>
      <c r="H78">
        <v>9.9000003020963209E+37</v>
      </c>
      <c r="J78" s="2">
        <f>TREND(Calibration!$A$2:$A$4,Calibration!$B$2:$B$4,C78)</f>
        <v>423.12627032060675</v>
      </c>
      <c r="K78" s="2">
        <f>TREND(Calibration!$A$2:$A$4,Calibration!$C$2:$C$4,E78)</f>
        <v>1223.2472558742506</v>
      </c>
      <c r="L78" s="2">
        <f>TREND(Calibration!$A$2:$A$4,Calibration!$D$2:$D$4,G78)</f>
        <v>643.32643182116215</v>
      </c>
    </row>
    <row r="79" spans="1:12" x14ac:dyDescent="0.25">
      <c r="A79">
        <v>385103</v>
      </c>
      <c r="B79">
        <v>14.550999640000001</v>
      </c>
      <c r="C79">
        <v>0.65829998000000001</v>
      </c>
      <c r="D79">
        <v>769.98101807</v>
      </c>
      <c r="E79">
        <v>3.7532999500000002</v>
      </c>
      <c r="F79">
        <v>9.9000003020963209E+37</v>
      </c>
      <c r="G79">
        <v>1.6433000600000001</v>
      </c>
      <c r="H79">
        <v>9.9000003020963209E+37</v>
      </c>
      <c r="J79" s="2">
        <f>TREND(Calibration!$A$2:$A$4,Calibration!$B$2:$B$4,C79)</f>
        <v>420.48877576486115</v>
      </c>
      <c r="K79" s="2">
        <f>TREND(Calibration!$A$2:$A$4,Calibration!$C$2:$C$4,E79)</f>
        <v>1498.7699955408182</v>
      </c>
      <c r="L79" s="2">
        <f>TREND(Calibration!$A$2:$A$4,Calibration!$D$2:$D$4,G79)</f>
        <v>636.40085028547287</v>
      </c>
    </row>
    <row r="80" spans="1:12" x14ac:dyDescent="0.25">
      <c r="A80">
        <v>390103</v>
      </c>
      <c r="B80">
        <v>14.489000320000001</v>
      </c>
      <c r="C80">
        <v>0.66530001000000005</v>
      </c>
      <c r="D80">
        <v>586.72998046999999</v>
      </c>
      <c r="E80">
        <v>3.18790007</v>
      </c>
      <c r="F80">
        <v>9.9000003020963209E+37</v>
      </c>
      <c r="G80">
        <v>1.64279997</v>
      </c>
      <c r="H80">
        <v>9.9000003020963209E+37</v>
      </c>
      <c r="J80" s="2">
        <f>TREND(Calibration!$A$2:$A$4,Calibration!$B$2:$B$4,C80)</f>
        <v>424.7823899544091</v>
      </c>
      <c r="K80" s="2">
        <f>TREND(Calibration!$A$2:$A$4,Calibration!$C$2:$C$4,E80)</f>
        <v>1270.0173872702239</v>
      </c>
      <c r="L80" s="2">
        <f>TREND(Calibration!$A$2:$A$4,Calibration!$D$2:$D$4,G80)</f>
        <v>636.19469370435922</v>
      </c>
    </row>
    <row r="81" spans="1:12" x14ac:dyDescent="0.25">
      <c r="A81">
        <v>395104</v>
      </c>
      <c r="B81">
        <v>14.472999570000001</v>
      </c>
      <c r="C81">
        <v>0.66530001000000005</v>
      </c>
      <c r="D81">
        <v>40.786998750000002</v>
      </c>
      <c r="E81">
        <v>4.8306999199999998</v>
      </c>
      <c r="F81">
        <v>9.9000003020963209E+37</v>
      </c>
      <c r="G81">
        <v>1.6309000300000001</v>
      </c>
      <c r="H81">
        <v>9.9000003020963209E+37</v>
      </c>
      <c r="J81" s="2">
        <f>TREND(Calibration!$A$2:$A$4,Calibration!$B$2:$B$4,C81)</f>
        <v>424.7823899544091</v>
      </c>
      <c r="K81" s="2">
        <f>TREND(Calibration!$A$2:$A$4,Calibration!$C$2:$C$4,E81)</f>
        <v>1934.6704299168564</v>
      </c>
      <c r="L81" s="2">
        <f>TREND(Calibration!$A$2:$A$4,Calibration!$D$2:$D$4,G81)</f>
        <v>631.28907482404247</v>
      </c>
    </row>
    <row r="82" spans="1:12" x14ac:dyDescent="0.25">
      <c r="A82">
        <v>400104</v>
      </c>
      <c r="B82">
        <v>14.37300014</v>
      </c>
      <c r="C82">
        <v>0.66530001000000005</v>
      </c>
      <c r="D82">
        <v>1151.8869628899999</v>
      </c>
      <c r="E82">
        <v>4.7112999000000002</v>
      </c>
      <c r="F82">
        <v>9.9000003020963209E+37</v>
      </c>
      <c r="G82">
        <v>1.6552</v>
      </c>
      <c r="H82">
        <v>9.9000003020963209E+37</v>
      </c>
      <c r="J82" s="2">
        <f>TREND(Calibration!$A$2:$A$4,Calibration!$B$2:$B$4,C82)</f>
        <v>424.7823899544091</v>
      </c>
      <c r="K82" s="2">
        <f>TREND(Calibration!$A$2:$A$4,Calibration!$C$2:$C$4,E82)</f>
        <v>1886.3629099319546</v>
      </c>
      <c r="L82" s="2">
        <f>TREND(Calibration!$A$2:$A$4,Calibration!$D$2:$D$4,G82)</f>
        <v>641.30646916578962</v>
      </c>
    </row>
    <row r="83" spans="1:12" x14ac:dyDescent="0.25">
      <c r="A83">
        <v>405104</v>
      </c>
      <c r="B83">
        <v>14.31099987</v>
      </c>
      <c r="C83">
        <v>0.66210002000000001</v>
      </c>
      <c r="D83">
        <v>1067.0319824200001</v>
      </c>
      <c r="E83">
        <v>3.9519999000000001</v>
      </c>
      <c r="F83">
        <v>9.9000003020963209E+37</v>
      </c>
      <c r="G83">
        <v>1.65409994</v>
      </c>
      <c r="H83">
        <v>9.9000003020963209E+37</v>
      </c>
      <c r="J83" s="2">
        <f>TREND(Calibration!$A$2:$A$4,Calibration!$B$2:$B$4,C83)</f>
        <v>422.81960944198107</v>
      </c>
      <c r="K83" s="2">
        <f>TREND(Calibration!$A$2:$A$4,Calibration!$C$2:$C$4,E83)</f>
        <v>1579.1611194755044</v>
      </c>
      <c r="L83" s="2">
        <f>TREND(Calibration!$A$2:$A$4,Calibration!$D$2:$D$4,G83)</f>
        <v>640.85298157631598</v>
      </c>
    </row>
    <row r="84" spans="1:12" x14ac:dyDescent="0.25">
      <c r="A84">
        <v>410104</v>
      </c>
      <c r="B84">
        <v>14.274999619999999</v>
      </c>
      <c r="C84">
        <v>0.65990000999999998</v>
      </c>
      <c r="D84">
        <v>-65.745002749999998</v>
      </c>
      <c r="E84">
        <v>3.3136999600000001</v>
      </c>
      <c r="F84">
        <v>9.9000003020963209E+37</v>
      </c>
      <c r="G84">
        <v>1.6584999600000001</v>
      </c>
      <c r="H84">
        <v>9.9000003020963209E+37</v>
      </c>
      <c r="J84" s="2">
        <f>TREND(Calibration!$A$2:$A$4,Calibration!$B$2:$B$4,C84)</f>
        <v>421.47018748905407</v>
      </c>
      <c r="K84" s="2">
        <f>TREND(Calibration!$A$2:$A$4,Calibration!$C$2:$C$4,E84)</f>
        <v>1320.9142020301667</v>
      </c>
      <c r="L84" s="2">
        <f>TREND(Calibration!$A$2:$A$4,Calibration!$D$2:$D$4,G84)</f>
        <v>642.66684124163964</v>
      </c>
    </row>
    <row r="85" spans="1:12" x14ac:dyDescent="0.25">
      <c r="A85">
        <v>415104</v>
      </c>
      <c r="B85">
        <v>14.25199986</v>
      </c>
      <c r="C85">
        <v>0.66320002</v>
      </c>
      <c r="D85">
        <v>781.71801758000004</v>
      </c>
      <c r="E85">
        <v>3.3087999799999999</v>
      </c>
      <c r="F85">
        <v>9.9000003020963209E+37</v>
      </c>
      <c r="G85">
        <v>1.6444000000000001</v>
      </c>
      <c r="H85">
        <v>9.9000003020963209E+37</v>
      </c>
      <c r="J85" s="2">
        <f>TREND(Calibration!$A$2:$A$4,Calibration!$B$2:$B$4,C85)</f>
        <v>423.49431735159038</v>
      </c>
      <c r="K85" s="2">
        <f>TREND(Calibration!$A$2:$A$4,Calibration!$C$2:$C$4,E85)</f>
        <v>1318.9317410408332</v>
      </c>
      <c r="L85" s="2">
        <f>TREND(Calibration!$A$2:$A$4,Calibration!$D$2:$D$4,G85)</f>
        <v>636.85428840627151</v>
      </c>
    </row>
    <row r="86" spans="1:12" x14ac:dyDescent="0.25">
      <c r="A86">
        <v>420115</v>
      </c>
      <c r="B86">
        <v>14.24600029</v>
      </c>
      <c r="C86">
        <v>0.66149997999999999</v>
      </c>
      <c r="D86">
        <v>526.79998779000005</v>
      </c>
      <c r="E86">
        <v>3.3499000099999998</v>
      </c>
      <c r="F86">
        <v>9.9000003020963209E+37</v>
      </c>
      <c r="G86">
        <v>1.6368999500000001</v>
      </c>
      <c r="H86">
        <v>9.9000003020963209E+37</v>
      </c>
      <c r="J86" s="2">
        <f>TREND(Calibration!$A$2:$A$4,Calibration!$B$2:$B$4,C86)</f>
        <v>422.45156241099738</v>
      </c>
      <c r="K86" s="2">
        <f>TREND(Calibration!$A$2:$A$4,Calibration!$C$2:$C$4,E86)</f>
        <v>1335.560218327563</v>
      </c>
      <c r="L86" s="2">
        <f>TREND(Calibration!$A$2:$A$4,Calibration!$D$2:$D$4,G86)</f>
        <v>633.76247560021363</v>
      </c>
    </row>
    <row r="87" spans="1:12" x14ac:dyDescent="0.25">
      <c r="A87">
        <v>425104</v>
      </c>
      <c r="B87">
        <v>14.210000040000001</v>
      </c>
      <c r="C87">
        <v>0.66589999</v>
      </c>
      <c r="D87">
        <v>9.9000003020963209E+37</v>
      </c>
      <c r="E87">
        <v>4.2452998199999996</v>
      </c>
      <c r="F87">
        <v>9.9000003020963209E+37</v>
      </c>
      <c r="G87">
        <v>1.6293</v>
      </c>
      <c r="H87">
        <v>9.9000003020963209E+37</v>
      </c>
      <c r="J87" s="2">
        <f>TREND(Calibration!$A$2:$A$4,Calibration!$B$2:$B$4,C87)</f>
        <v>425.15040018314306</v>
      </c>
      <c r="K87" s="2">
        <f>TREND(Calibration!$A$2:$A$4,Calibration!$C$2:$C$4,E87)</f>
        <v>1697.8260221025732</v>
      </c>
      <c r="L87" s="2">
        <f>TREND(Calibration!$A$2:$A$4,Calibration!$D$2:$D$4,G87)</f>
        <v>630.6294801221303</v>
      </c>
    </row>
    <row r="88" spans="1:12" x14ac:dyDescent="0.25">
      <c r="A88">
        <v>430104</v>
      </c>
      <c r="B88">
        <v>14.14500046</v>
      </c>
      <c r="C88">
        <v>0.66700000000000004</v>
      </c>
      <c r="D88">
        <v>9.9000003020963209E+37</v>
      </c>
      <c r="E88">
        <v>3.8926000599999999</v>
      </c>
      <c r="F88">
        <v>9.9000003020963209E+37</v>
      </c>
      <c r="G88">
        <v>1.6309000300000001</v>
      </c>
      <c r="H88">
        <v>9.9000003020963209E+37</v>
      </c>
      <c r="J88" s="2">
        <f>TREND(Calibration!$A$2:$A$4,Calibration!$B$2:$B$4,C88)</f>
        <v>425.8251142264607</v>
      </c>
      <c r="K88" s="2">
        <f>TREND(Calibration!$A$2:$A$4,Calibration!$C$2:$C$4,E88)</f>
        <v>1555.1288039206158</v>
      </c>
      <c r="L88" s="2">
        <f>TREND(Calibration!$A$2:$A$4,Calibration!$D$2:$D$4,G88)</f>
        <v>631.28907482404247</v>
      </c>
    </row>
    <row r="89" spans="1:12" x14ac:dyDescent="0.25">
      <c r="A89">
        <v>435103</v>
      </c>
      <c r="B89">
        <v>14.11299992</v>
      </c>
      <c r="C89">
        <v>0.66860001999999996</v>
      </c>
      <c r="D89">
        <v>1359.4069824200001</v>
      </c>
      <c r="E89">
        <v>3.5724000899999999</v>
      </c>
      <c r="F89">
        <v>9.9000003020963209E+37</v>
      </c>
      <c r="G89">
        <v>1.63740003</v>
      </c>
      <c r="H89">
        <v>9.9000003020963209E+37</v>
      </c>
      <c r="J89" s="2">
        <f>TREND(Calibration!$A$2:$A$4,Calibration!$B$2:$B$4,C89)</f>
        <v>426.8065198169453</v>
      </c>
      <c r="K89" s="2">
        <f>TREND(Calibration!$A$2:$A$4,Calibration!$C$2:$C$4,E89)</f>
        <v>1425.5805303948664</v>
      </c>
      <c r="L89" s="2">
        <f>TREND(Calibration!$A$2:$A$4,Calibration!$D$2:$D$4,G89)</f>
        <v>633.96862805893772</v>
      </c>
    </row>
    <row r="90" spans="1:12" x14ac:dyDescent="0.25">
      <c r="A90">
        <v>440103</v>
      </c>
      <c r="B90">
        <v>14.100000380000001</v>
      </c>
      <c r="C90">
        <v>0.66750001999999997</v>
      </c>
      <c r="D90">
        <v>645.875</v>
      </c>
      <c r="E90">
        <v>3.4860000599999998</v>
      </c>
      <c r="F90">
        <v>9.9000003020963209E+37</v>
      </c>
      <c r="G90">
        <v>1.6482000400000001</v>
      </c>
      <c r="H90">
        <v>9.9000003020963209E+37</v>
      </c>
      <c r="J90" s="2">
        <f>TREND(Calibration!$A$2:$A$4,Calibration!$B$2:$B$4,C90)</f>
        <v>426.13181190733599</v>
      </c>
      <c r="K90" s="2">
        <f>TREND(Calibration!$A$2:$A$4,Calibration!$C$2:$C$4,E90)</f>
        <v>1390.6243287466496</v>
      </c>
      <c r="L90" s="2">
        <f>TREND(Calibration!$A$2:$A$4,Calibration!$D$2:$D$4,G90)</f>
        <v>638.42081294084551</v>
      </c>
    </row>
    <row r="91" spans="1:12" x14ac:dyDescent="0.25">
      <c r="A91">
        <v>445103</v>
      </c>
      <c r="B91">
        <v>14.08100033</v>
      </c>
      <c r="C91">
        <v>0.66860001999999996</v>
      </c>
      <c r="D91">
        <v>825.87200928000004</v>
      </c>
      <c r="E91">
        <v>3.5713000300000002</v>
      </c>
      <c r="F91">
        <v>9.9000003020963209E+37</v>
      </c>
      <c r="G91">
        <v>1.6482000400000001</v>
      </c>
      <c r="H91">
        <v>9.9000003020963209E+37</v>
      </c>
      <c r="J91" s="2">
        <f>TREND(Calibration!$A$2:$A$4,Calibration!$B$2:$B$4,C91)</f>
        <v>426.8065198169453</v>
      </c>
      <c r="K91" s="2">
        <f>TREND(Calibration!$A$2:$A$4,Calibration!$C$2:$C$4,E91)</f>
        <v>1425.1354620403167</v>
      </c>
      <c r="L91" s="2">
        <f>TREND(Calibration!$A$2:$A$4,Calibration!$D$2:$D$4,G91)</f>
        <v>638.42081294084551</v>
      </c>
    </row>
    <row r="92" spans="1:12" x14ac:dyDescent="0.25">
      <c r="A92">
        <v>450103</v>
      </c>
      <c r="B92">
        <v>14.08699989</v>
      </c>
      <c r="C92">
        <v>0.66750001999999997</v>
      </c>
      <c r="D92">
        <v>641.41198729999996</v>
      </c>
      <c r="E92">
        <v>3.5362000500000002</v>
      </c>
      <c r="F92">
        <v>9.9000003020963209E+37</v>
      </c>
      <c r="G92">
        <v>1.66390002</v>
      </c>
      <c r="H92">
        <v>9.9000003020963209E+37</v>
      </c>
      <c r="J92" s="2">
        <f>TREND(Calibration!$A$2:$A$4,Calibration!$B$2:$B$4,C92)</f>
        <v>426.13181190733599</v>
      </c>
      <c r="K92" s="2">
        <f>TREND(Calibration!$A$2:$A$4,Calibration!$C$2:$C$4,E92)</f>
        <v>1410.9345181433252</v>
      </c>
      <c r="L92" s="2">
        <f>TREND(Calibration!$A$2:$A$4,Calibration!$D$2:$D$4,G92)</f>
        <v>644.89295635573626</v>
      </c>
    </row>
    <row r="93" spans="1:12" x14ac:dyDescent="0.25">
      <c r="A93">
        <v>455103</v>
      </c>
      <c r="B93">
        <v>14.041999819999999</v>
      </c>
      <c r="C93">
        <v>0.66750001999999997</v>
      </c>
      <c r="D93">
        <v>819.22900390999996</v>
      </c>
      <c r="E93">
        <v>3.4718999899999998</v>
      </c>
      <c r="F93">
        <v>9.9000003020963209E+37</v>
      </c>
      <c r="G93">
        <v>1.6568000300000001</v>
      </c>
      <c r="H93">
        <v>9.9000003020963209E+37</v>
      </c>
      <c r="J93" s="2">
        <f>TREND(Calibration!$A$2:$A$4,Calibration!$B$2:$B$4,C93)</f>
        <v>426.13181190733599</v>
      </c>
      <c r="K93" s="2">
        <f>TREND(Calibration!$A$2:$A$4,Calibration!$C$2:$C$4,E93)</f>
        <v>1384.9196444985771</v>
      </c>
      <c r="L93" s="2">
        <f>TREND(Calibration!$A$2:$A$4,Calibration!$D$2:$D$4,G93)</f>
        <v>641.96606386770191</v>
      </c>
    </row>
    <row r="94" spans="1:12" x14ac:dyDescent="0.25">
      <c r="A94">
        <v>460104</v>
      </c>
      <c r="B94">
        <v>14.03800011</v>
      </c>
      <c r="C94">
        <v>0.66909998999999998</v>
      </c>
      <c r="D94">
        <v>717.41198729999996</v>
      </c>
      <c r="E94">
        <v>2.7260999699999999</v>
      </c>
      <c r="F94">
        <v>9.9000003020963209E+37</v>
      </c>
      <c r="G94">
        <v>1.6627999499999999</v>
      </c>
      <c r="H94">
        <v>9.9000003020963209E+37</v>
      </c>
      <c r="J94" s="2">
        <f>TREND(Calibration!$A$2:$A$4,Calibration!$B$2:$B$4,C94)</f>
        <v>427.1131868292793</v>
      </c>
      <c r="K94" s="2">
        <f>TREND(Calibration!$A$2:$A$4,Calibration!$C$2:$C$4,E94)</f>
        <v>1083.1797505614556</v>
      </c>
      <c r="L94" s="2">
        <f>TREND(Calibration!$A$2:$A$4,Calibration!$D$2:$D$4,G94)</f>
        <v>644.43946464387295</v>
      </c>
    </row>
    <row r="95" spans="1:12" x14ac:dyDescent="0.25">
      <c r="A95">
        <v>465104</v>
      </c>
      <c r="B95">
        <v>13.98600006</v>
      </c>
      <c r="C95">
        <v>0.67339998000000001</v>
      </c>
      <c r="D95">
        <v>1031.39904785</v>
      </c>
      <c r="E95">
        <v>3.1544001100000001</v>
      </c>
      <c r="F95">
        <v>9.9000003020963209E+37</v>
      </c>
      <c r="G95">
        <v>1.66760004</v>
      </c>
      <c r="H95">
        <v>9.9000003020963209E+37</v>
      </c>
      <c r="J95" s="2">
        <f>TREND(Calibration!$A$2:$A$4,Calibration!$B$2:$B$4,C95)</f>
        <v>429.75067525131669</v>
      </c>
      <c r="K95" s="2">
        <f>TREND(Calibration!$A$2:$A$4,Calibration!$C$2:$C$4,E95)</f>
        <v>1256.463788307733</v>
      </c>
      <c r="L95" s="2">
        <f>TREND(Calibration!$A$2:$A$4,Calibration!$D$2:$D$4,G95)</f>
        <v>646.41824874960957</v>
      </c>
    </row>
    <row r="96" spans="1:12" x14ac:dyDescent="0.25">
      <c r="A96">
        <v>470103</v>
      </c>
      <c r="B96">
        <v>13.95400047</v>
      </c>
      <c r="C96">
        <v>0.66420000999999995</v>
      </c>
      <c r="D96">
        <v>1027.27502441</v>
      </c>
      <c r="E96">
        <v>3.0318000299999999</v>
      </c>
      <c r="F96">
        <v>9.9000003020963209E+37</v>
      </c>
      <c r="G96">
        <v>1.6751999900000001</v>
      </c>
      <c r="H96">
        <v>9.9000003020963209E+37</v>
      </c>
      <c r="J96" s="2">
        <f>TREND(Calibration!$A$2:$A$4,Calibration!$B$2:$B$4,C96)</f>
        <v>424.10768204479967</v>
      </c>
      <c r="K96" s="2">
        <f>TREND(Calibration!$A$2:$A$4,Calibration!$C$2:$C$4,E96)</f>
        <v>1206.8615703621197</v>
      </c>
      <c r="L96" s="2">
        <f>TREND(Calibration!$A$2:$A$4,Calibration!$D$2:$D$4,G96)</f>
        <v>649.55124422769291</v>
      </c>
    </row>
    <row r="97" spans="1:12" x14ac:dyDescent="0.25">
      <c r="A97">
        <v>475102</v>
      </c>
      <c r="B97">
        <v>13.95699978</v>
      </c>
      <c r="C97">
        <v>0.66640001999999998</v>
      </c>
      <c r="D97">
        <v>998.59197998000002</v>
      </c>
      <c r="E97">
        <v>3.3812000800000002</v>
      </c>
      <c r="F97">
        <v>9.9000003020963209E+37</v>
      </c>
      <c r="G97">
        <v>1.6605999499999999</v>
      </c>
      <c r="H97">
        <v>9.9000003020963209E+37</v>
      </c>
      <c r="J97" s="2">
        <f>TREND(Calibration!$A$2:$A$4,Calibration!$B$2:$B$4,C97)</f>
        <v>425.45710399772662</v>
      </c>
      <c r="K97" s="2">
        <f>TREND(Calibration!$A$2:$A$4,Calibration!$C$2:$C$4,E97)</f>
        <v>1348.223773635626</v>
      </c>
      <c r="L97" s="2">
        <f>TREND(Calibration!$A$2:$A$4,Calibration!$D$2:$D$4,G97)</f>
        <v>643.53253893360068</v>
      </c>
    </row>
    <row r="98" spans="1:12" x14ac:dyDescent="0.25">
      <c r="A98">
        <v>480102</v>
      </c>
      <c r="B98">
        <v>13.928000450000001</v>
      </c>
      <c r="C98">
        <v>0.66530001000000005</v>
      </c>
      <c r="D98">
        <v>979.31201171999999</v>
      </c>
      <c r="E98">
        <v>3.5339999199999999</v>
      </c>
      <c r="F98">
        <v>9.9000003020963209E+37</v>
      </c>
      <c r="G98">
        <v>1.6627999499999999</v>
      </c>
      <c r="H98">
        <v>9.9000003020963209E+37</v>
      </c>
      <c r="J98" s="2">
        <f>TREND(Calibration!$A$2:$A$4,Calibration!$B$2:$B$4,C98)</f>
        <v>424.7823899544091</v>
      </c>
      <c r="K98" s="2">
        <f>TREND(Calibration!$A$2:$A$4,Calibration!$C$2:$C$4,E98)</f>
        <v>1410.0443773883708</v>
      </c>
      <c r="L98" s="2">
        <f>TREND(Calibration!$A$2:$A$4,Calibration!$D$2:$D$4,G98)</f>
        <v>644.43946464387295</v>
      </c>
    </row>
    <row r="99" spans="1:12" x14ac:dyDescent="0.25">
      <c r="A99">
        <v>485103</v>
      </c>
      <c r="B99">
        <v>13.944000239999999</v>
      </c>
      <c r="C99">
        <v>0.66420000999999995</v>
      </c>
      <c r="D99">
        <v>9.9000003020963209E+37</v>
      </c>
      <c r="E99">
        <v>3.5717999900000001</v>
      </c>
      <c r="F99">
        <v>9.9000003020963209E+37</v>
      </c>
      <c r="G99">
        <v>1.6605999499999999</v>
      </c>
      <c r="H99">
        <v>9.9000003020963209E+37</v>
      </c>
      <c r="J99" s="2">
        <f>TREND(Calibration!$A$2:$A$4,Calibration!$B$2:$B$4,C99)</f>
        <v>424.10768204479967</v>
      </c>
      <c r="K99" s="2">
        <f>TREND(Calibration!$A$2:$A$4,Calibration!$C$2:$C$4,E99)</f>
        <v>1425.3377386202676</v>
      </c>
      <c r="L99" s="2">
        <f>TREND(Calibration!$A$2:$A$4,Calibration!$D$2:$D$4,G99)</f>
        <v>643.53253893360068</v>
      </c>
    </row>
    <row r="100" spans="1:12" x14ac:dyDescent="0.25">
      <c r="A100">
        <v>490102</v>
      </c>
      <c r="B100">
        <v>14.00599957</v>
      </c>
      <c r="C100">
        <v>0.66589999</v>
      </c>
      <c r="D100">
        <v>486.15301513999998</v>
      </c>
      <c r="E100">
        <v>4.0637998599999996</v>
      </c>
      <c r="F100">
        <v>9.9000003020963209E+37</v>
      </c>
      <c r="G100">
        <v>1.6605999499999999</v>
      </c>
      <c r="H100">
        <v>9.9000003020963209E+37</v>
      </c>
      <c r="J100" s="2">
        <f>TREND(Calibration!$A$2:$A$4,Calibration!$B$2:$B$4,C100)</f>
        <v>425.15040018314306</v>
      </c>
      <c r="K100" s="2">
        <f>TREND(Calibration!$A$2:$A$4,Calibration!$C$2:$C$4,E100)</f>
        <v>1624.3937651820227</v>
      </c>
      <c r="L100" s="2">
        <f>TREND(Calibration!$A$2:$A$4,Calibration!$D$2:$D$4,G100)</f>
        <v>643.53253893360068</v>
      </c>
    </row>
    <row r="101" spans="1:12" x14ac:dyDescent="0.25">
      <c r="A101">
        <v>495101</v>
      </c>
      <c r="B101">
        <v>13.95699978</v>
      </c>
      <c r="C101">
        <v>0.66369997999999997</v>
      </c>
      <c r="D101">
        <v>9.9000003020963209E+37</v>
      </c>
      <c r="E101">
        <v>3.5415999899999999</v>
      </c>
      <c r="F101">
        <v>9.9000003020963209E+37</v>
      </c>
      <c r="G101">
        <v>1.64709997</v>
      </c>
      <c r="H101">
        <v>9.9000003020963209E+37</v>
      </c>
      <c r="J101" s="2">
        <f>TREND(Calibration!$A$2:$A$4,Calibration!$B$2:$B$4,C101)</f>
        <v>423.80097823021606</v>
      </c>
      <c r="K101" s="2">
        <f>TREND(Calibration!$A$2:$A$4,Calibration!$C$2:$C$4,E101)</f>
        <v>1413.1192557126094</v>
      </c>
      <c r="L101" s="2">
        <f>TREND(Calibration!$A$2:$A$4,Calibration!$D$2:$D$4,G101)</f>
        <v>637.9673212289822</v>
      </c>
    </row>
    <row r="102" spans="1:12" x14ac:dyDescent="0.25">
      <c r="A102">
        <v>500102</v>
      </c>
      <c r="B102">
        <v>14.024999619999999</v>
      </c>
      <c r="C102">
        <v>0.66420000999999995</v>
      </c>
      <c r="D102">
        <v>750.87097168000003</v>
      </c>
      <c r="E102">
        <v>3.4860000599999998</v>
      </c>
      <c r="F102">
        <v>9.9000003020963209E+37</v>
      </c>
      <c r="G102">
        <v>1.6357999999999999</v>
      </c>
      <c r="H102">
        <v>9.9000003020963209E+37</v>
      </c>
      <c r="J102" s="2">
        <f>TREND(Calibration!$A$2:$A$4,Calibration!$B$2:$B$4,C102)</f>
        <v>424.10768204479967</v>
      </c>
      <c r="K102" s="2">
        <f>TREND(Calibration!$A$2:$A$4,Calibration!$C$2:$C$4,E102)</f>
        <v>1390.6243287466496</v>
      </c>
      <c r="L102" s="2">
        <f>TREND(Calibration!$A$2:$A$4,Calibration!$D$2:$D$4,G102)</f>
        <v>633.30903335702544</v>
      </c>
    </row>
    <row r="103" spans="1:12" x14ac:dyDescent="0.25">
      <c r="A103">
        <v>505103</v>
      </c>
      <c r="B103">
        <v>14.01200008</v>
      </c>
      <c r="C103">
        <v>0.66420000999999995</v>
      </c>
      <c r="D103">
        <v>9.9000003020963209E+37</v>
      </c>
      <c r="E103">
        <v>3.4168000200000002</v>
      </c>
      <c r="F103">
        <v>9.9000003020963209E+37</v>
      </c>
      <c r="G103">
        <v>1.6293</v>
      </c>
      <c r="H103">
        <v>9.9000003020963209E+37</v>
      </c>
      <c r="J103" s="2">
        <f>TREND(Calibration!$A$2:$A$4,Calibration!$B$2:$B$4,C103)</f>
        <v>424.10768204479967</v>
      </c>
      <c r="K103" s="2">
        <f>TREND(Calibration!$A$2:$A$4,Calibration!$C$2:$C$4,E103)</f>
        <v>1362.6269941125681</v>
      </c>
      <c r="L103" s="2">
        <f>TREND(Calibration!$A$2:$A$4,Calibration!$D$2:$D$4,G103)</f>
        <v>630.6294801221303</v>
      </c>
    </row>
    <row r="104" spans="1:12" x14ac:dyDescent="0.25">
      <c r="A104">
        <v>510102</v>
      </c>
      <c r="B104">
        <v>13.989999770000001</v>
      </c>
      <c r="C104">
        <v>0.66369997999999997</v>
      </c>
      <c r="D104">
        <v>1319.1560058600001</v>
      </c>
      <c r="E104">
        <v>3.39470005</v>
      </c>
      <c r="F104">
        <v>9.9000003020963209E+37</v>
      </c>
      <c r="G104">
        <v>1.63419998</v>
      </c>
      <c r="H104">
        <v>9.9000003020963209E+37</v>
      </c>
      <c r="J104" s="2">
        <f>TREND(Calibration!$A$2:$A$4,Calibration!$B$2:$B$4,C104)</f>
        <v>423.80097823021606</v>
      </c>
      <c r="K104" s="2">
        <f>TREND(Calibration!$A$2:$A$4,Calibration!$C$2:$C$4,E104)</f>
        <v>1353.6856661090994</v>
      </c>
      <c r="L104" s="2">
        <f>TREND(Calibration!$A$2:$A$4,Calibration!$D$2:$D$4,G104)</f>
        <v>632.64944277750283</v>
      </c>
    </row>
    <row r="105" spans="1:12" x14ac:dyDescent="0.25">
      <c r="A105">
        <v>515102</v>
      </c>
      <c r="B105">
        <v>14.022000309999999</v>
      </c>
      <c r="C105">
        <v>0.66210002000000001</v>
      </c>
      <c r="D105">
        <v>1100.5040283200001</v>
      </c>
      <c r="E105">
        <v>4.07350016</v>
      </c>
      <c r="F105">
        <v>9.9000003020963209E+37</v>
      </c>
      <c r="G105">
        <v>1.6454999400000001</v>
      </c>
      <c r="H105">
        <v>9.9000003020963209E+37</v>
      </c>
      <c r="J105" s="2">
        <f>TREND(Calibration!$A$2:$A$4,Calibration!$B$2:$B$4,C105)</f>
        <v>422.81960944198107</v>
      </c>
      <c r="K105" s="2">
        <f>TREND(Calibration!$A$2:$A$4,Calibration!$C$2:$C$4,E105)</f>
        <v>1628.3183661670942</v>
      </c>
      <c r="L105" s="2">
        <f>TREND(Calibration!$A$2:$A$4,Calibration!$D$2:$D$4,G105)</f>
        <v>637.30772652707003</v>
      </c>
    </row>
    <row r="106" spans="1:12" x14ac:dyDescent="0.25">
      <c r="A106">
        <v>520103</v>
      </c>
      <c r="B106">
        <v>13.963999749999999</v>
      </c>
      <c r="C106">
        <v>0.66210002000000001</v>
      </c>
      <c r="D106">
        <v>9.9000003020963209E+37</v>
      </c>
      <c r="E106">
        <v>3.9498999100000001</v>
      </c>
      <c r="F106">
        <v>9.9000003020963209E+37</v>
      </c>
      <c r="G106">
        <v>1.6552</v>
      </c>
      <c r="H106">
        <v>9.9000003020963209E+37</v>
      </c>
      <c r="J106" s="2">
        <f>TREND(Calibration!$A$2:$A$4,Calibration!$B$2:$B$4,C106)</f>
        <v>422.81960944198107</v>
      </c>
      <c r="K106" s="2">
        <f>TREND(Calibration!$A$2:$A$4,Calibration!$C$2:$C$4,E106)</f>
        <v>1578.3114939151978</v>
      </c>
      <c r="L106" s="2">
        <f>TREND(Calibration!$A$2:$A$4,Calibration!$D$2:$D$4,G106)</f>
        <v>641.30646916578962</v>
      </c>
    </row>
    <row r="107" spans="1:12" x14ac:dyDescent="0.25">
      <c r="A107">
        <v>525102</v>
      </c>
      <c r="B107">
        <v>13.989999770000001</v>
      </c>
      <c r="C107">
        <v>0.65990000999999998</v>
      </c>
      <c r="D107">
        <v>9.9000003020963209E+37</v>
      </c>
      <c r="E107">
        <v>3.6500999900000002</v>
      </c>
      <c r="F107">
        <v>9.9000003020963209E+37</v>
      </c>
      <c r="G107">
        <v>1.6288000300000001</v>
      </c>
      <c r="H107">
        <v>9.9000003020963209E+37</v>
      </c>
      <c r="J107" s="2">
        <f>TREND(Calibration!$A$2:$A$4,Calibration!$B$2:$B$4,C107)</f>
        <v>421.47018748905407</v>
      </c>
      <c r="K107" s="2">
        <f>TREND(Calibration!$A$2:$A$4,Calibration!$C$2:$C$4,E107)</f>
        <v>1457.0167853642949</v>
      </c>
      <c r="L107" s="2">
        <f>TREND(Calibration!$A$2:$A$4,Calibration!$D$2:$D$4,G107)</f>
        <v>630.42337300969177</v>
      </c>
    </row>
    <row r="108" spans="1:12" x14ac:dyDescent="0.25">
      <c r="A108">
        <v>530103</v>
      </c>
      <c r="B108">
        <v>13.93799973</v>
      </c>
      <c r="C108">
        <v>0.66530001000000005</v>
      </c>
      <c r="D108">
        <v>1366.4980468700001</v>
      </c>
      <c r="E108">
        <v>2.9168000200000002</v>
      </c>
      <c r="F108">
        <v>9.9000003020963209E+37</v>
      </c>
      <c r="G108">
        <v>1.6207</v>
      </c>
      <c r="H108">
        <v>9.9000003020963209E+37</v>
      </c>
      <c r="J108" s="2">
        <f>TREND(Calibration!$A$2:$A$4,Calibration!$B$2:$B$4,C108)</f>
        <v>424.7823899544091</v>
      </c>
      <c r="K108" s="2">
        <f>TREND(Calibration!$A$2:$A$4,Calibration!$C$2:$C$4,E108)</f>
        <v>1160.3342307407452</v>
      </c>
      <c r="L108" s="2">
        <f>TREND(Calibration!$A$2:$A$4,Calibration!$D$2:$D$4,G108)</f>
        <v>627.08422507288435</v>
      </c>
    </row>
    <row r="109" spans="1:12" x14ac:dyDescent="0.25">
      <c r="A109">
        <v>535102</v>
      </c>
      <c r="B109">
        <v>13.928000450000001</v>
      </c>
      <c r="C109">
        <v>0.67070001000000001</v>
      </c>
      <c r="D109">
        <v>1257.8389892600001</v>
      </c>
      <c r="E109">
        <v>3.3029000800000001</v>
      </c>
      <c r="F109">
        <v>9.9000003020963209E+37</v>
      </c>
      <c r="G109">
        <v>1.6223000299999999</v>
      </c>
      <c r="H109">
        <v>9.9000003020963209E+37</v>
      </c>
      <c r="J109" s="2">
        <f>TREND(Calibration!$A$2:$A$4,Calibration!$B$2:$B$4,C109)</f>
        <v>428.09459241976401</v>
      </c>
      <c r="K109" s="2">
        <f>TREND(Calibration!$A$2:$A$4,Calibration!$C$2:$C$4,E109)</f>
        <v>1316.5447268915987</v>
      </c>
      <c r="L109" s="2">
        <f>TREND(Calibration!$A$2:$A$4,Calibration!$D$2:$D$4,G109)</f>
        <v>627.74381977479652</v>
      </c>
    </row>
    <row r="110" spans="1:12" x14ac:dyDescent="0.25">
      <c r="A110">
        <v>540102</v>
      </c>
      <c r="B110">
        <v>14.00300026</v>
      </c>
      <c r="C110">
        <v>0.66860001999999996</v>
      </c>
      <c r="D110">
        <v>675.20501708999996</v>
      </c>
      <c r="E110">
        <v>4.1723999999999997</v>
      </c>
      <c r="F110">
        <v>9.9000003020963209E+37</v>
      </c>
      <c r="G110">
        <v>1.62820005</v>
      </c>
      <c r="H110">
        <v>9.9000003020963209E+37</v>
      </c>
      <c r="J110" s="2">
        <f>TREND(Calibration!$A$2:$A$4,Calibration!$B$2:$B$4,C110)</f>
        <v>426.8065198169453</v>
      </c>
      <c r="K110" s="2">
        <f>TREND(Calibration!$A$2:$A$4,Calibration!$C$2:$C$4,E110)</f>
        <v>1668.3318100283564</v>
      </c>
      <c r="L110" s="2">
        <f>TREND(Calibration!$A$2:$A$4,Calibration!$D$2:$D$4,G110)</f>
        <v>630.17603787894211</v>
      </c>
    </row>
    <row r="111" spans="1:12" x14ac:dyDescent="0.25">
      <c r="A111">
        <v>545103</v>
      </c>
      <c r="B111">
        <v>14.03800011</v>
      </c>
      <c r="C111">
        <v>0.67779999999999996</v>
      </c>
      <c r="D111">
        <v>1295.25598145</v>
      </c>
      <c r="E111">
        <v>2.7715001099999999</v>
      </c>
      <c r="F111">
        <v>9.9000003020963209E+37</v>
      </c>
      <c r="G111">
        <v>1.6119999899999999</v>
      </c>
      <c r="H111">
        <v>9.9000003020963209E+37</v>
      </c>
      <c r="J111" s="2">
        <f>TREND(Calibration!$A$2:$A$4,Calibration!$B$2:$B$4,C111)</f>
        <v>432.44951915717058</v>
      </c>
      <c r="K111" s="2">
        <f>TREND(Calibration!$A$2:$A$4,Calibration!$C$2:$C$4,E111)</f>
        <v>1101.5479901175909</v>
      </c>
      <c r="L111" s="2">
        <f>TREND(Calibration!$A$2:$A$4,Calibration!$D$2:$D$4,G111)</f>
        <v>623.49774200532727</v>
      </c>
    </row>
    <row r="112" spans="1:12" x14ac:dyDescent="0.25">
      <c r="A112">
        <v>550102</v>
      </c>
      <c r="B112">
        <v>14.114000320000001</v>
      </c>
      <c r="C112">
        <v>0.67610002000000002</v>
      </c>
      <c r="D112">
        <v>9.9000003020963209E+37</v>
      </c>
      <c r="E112">
        <v>3.0852999699999999</v>
      </c>
      <c r="F112">
        <v>9.9000003020963209E+37</v>
      </c>
      <c r="G112">
        <v>1.6227999900000001</v>
      </c>
      <c r="H112">
        <v>9.9000003020963209E+37</v>
      </c>
      <c r="J112" s="2">
        <f>TREND(Calibration!$A$2:$A$4,Calibration!$B$2:$B$4,C112)</f>
        <v>431.40680101882725</v>
      </c>
      <c r="K112" s="2">
        <f>TREND(Calibration!$A$2:$A$4,Calibration!$C$2:$C$4,E112)</f>
        <v>1228.5068717677732</v>
      </c>
      <c r="L112" s="2">
        <f>TREND(Calibration!$A$2:$A$4,Calibration!$D$2:$D$4,G112)</f>
        <v>627.9499227648455</v>
      </c>
    </row>
    <row r="113" spans="1:12" x14ac:dyDescent="0.25">
      <c r="A113">
        <v>555103</v>
      </c>
      <c r="B113">
        <v>14.20300007</v>
      </c>
      <c r="C113">
        <v>0.68419998999999998</v>
      </c>
      <c r="D113">
        <v>1284.1159668</v>
      </c>
      <c r="E113">
        <v>4.5465998599999997</v>
      </c>
      <c r="F113">
        <v>9.9000003020963209E+37</v>
      </c>
      <c r="G113">
        <v>1.64059997</v>
      </c>
      <c r="H113">
        <v>9.9000003020963209E+37</v>
      </c>
      <c r="J113" s="2">
        <f>TREND(Calibration!$A$2:$A$4,Calibration!$B$2:$B$4,C113)</f>
        <v>436.37508631573485</v>
      </c>
      <c r="K113" s="2">
        <f>TREND(Calibration!$A$2:$A$4,Calibration!$C$2:$C$4,E113)</f>
        <v>1819.7276574938548</v>
      </c>
      <c r="L113" s="2">
        <f>TREND(Calibration!$A$2:$A$4,Calibration!$D$2:$D$4,G113)</f>
        <v>635.28776799408706</v>
      </c>
    </row>
    <row r="114" spans="1:12" x14ac:dyDescent="0.25">
      <c r="A114">
        <v>560110</v>
      </c>
      <c r="B114">
        <v>14.303999900000001</v>
      </c>
      <c r="C114">
        <v>0.68210000000000004</v>
      </c>
      <c r="D114">
        <v>1015.64001465</v>
      </c>
      <c r="E114">
        <v>3.8315999500000002</v>
      </c>
      <c r="F114">
        <v>9.9000003020963209E+37</v>
      </c>
      <c r="G114">
        <v>1.6335999999999999</v>
      </c>
      <c r="H114">
        <v>9.9000003020963209E+37</v>
      </c>
      <c r="J114" s="2">
        <f>TREND(Calibration!$A$2:$A$4,Calibration!$B$2:$B$4,C114)</f>
        <v>435.08701371291625</v>
      </c>
      <c r="K114" s="2">
        <f>TREND(Calibration!$A$2:$A$4,Calibration!$C$2:$C$4,E114)</f>
        <v>1530.4490422848457</v>
      </c>
      <c r="L114" s="2">
        <f>TREND(Calibration!$A$2:$A$4,Calibration!$D$2:$D$4,G114)</f>
        <v>632.40210764675328</v>
      </c>
    </row>
    <row r="115" spans="1:12" x14ac:dyDescent="0.25">
      <c r="A115">
        <v>565104</v>
      </c>
      <c r="B115">
        <v>14.35900021</v>
      </c>
      <c r="C115">
        <v>0.68370003000000001</v>
      </c>
      <c r="D115">
        <v>9.9000003020963209E+37</v>
      </c>
      <c r="E115">
        <v>2.8524999599999998</v>
      </c>
      <c r="F115">
        <v>9.9000003020963209E+37</v>
      </c>
      <c r="G115">
        <v>1.6400999999999999</v>
      </c>
      <c r="H115">
        <v>9.9000003020963209E+37</v>
      </c>
      <c r="J115" s="2">
        <f>TREND(Calibration!$A$2:$A$4,Calibration!$B$2:$B$4,C115)</f>
        <v>436.06842543710917</v>
      </c>
      <c r="K115" s="2">
        <f>TREND(Calibration!$A$2:$A$4,Calibration!$C$2:$C$4,E115)</f>
        <v>1134.319357095997</v>
      </c>
      <c r="L115" s="2">
        <f>TREND(Calibration!$A$2:$A$4,Calibration!$D$2:$D$4,G115)</f>
        <v>635.08166088164842</v>
      </c>
    </row>
    <row r="116" spans="1:12" x14ac:dyDescent="0.25">
      <c r="A116">
        <v>570103</v>
      </c>
      <c r="B116">
        <v>14.458000180000001</v>
      </c>
      <c r="C116">
        <v>0.67940003000000004</v>
      </c>
      <c r="D116">
        <v>856.54199218999997</v>
      </c>
      <c r="E116">
        <v>2.7385001199999999</v>
      </c>
      <c r="F116">
        <v>9.9000003020963209E+37</v>
      </c>
      <c r="G116">
        <v>1.6482000400000001</v>
      </c>
      <c r="H116">
        <v>9.9000003020963209E+37</v>
      </c>
      <c r="J116" s="2">
        <f>TREND(Calibration!$A$2:$A$4,Calibration!$B$2:$B$4,C116)</f>
        <v>433.43093088136357</v>
      </c>
      <c r="K116" s="2">
        <f>TREND(Calibration!$A$2:$A$4,Calibration!$C$2:$C$4,E116)</f>
        <v>1088.1966717809057</v>
      </c>
      <c r="L116" s="2">
        <f>TREND(Calibration!$A$2:$A$4,Calibration!$D$2:$D$4,G116)</f>
        <v>638.42081294084551</v>
      </c>
    </row>
    <row r="117" spans="1:12" x14ac:dyDescent="0.25">
      <c r="A117">
        <v>575103</v>
      </c>
      <c r="B117">
        <v>14.5340004</v>
      </c>
      <c r="C117">
        <v>0.68640000000000001</v>
      </c>
      <c r="D117">
        <v>1340.0739746100001</v>
      </c>
      <c r="E117">
        <v>4.8748998600000002</v>
      </c>
      <c r="F117">
        <v>9.9000003020963209E+37</v>
      </c>
      <c r="G117">
        <v>1.65900004</v>
      </c>
      <c r="H117">
        <v>9.9000003020963209E+37</v>
      </c>
      <c r="J117" s="2">
        <f>TREND(Calibration!$A$2:$A$4,Calibration!$B$2:$B$4,C117)</f>
        <v>437.72450826866185</v>
      </c>
      <c r="K117" s="2">
        <f>TREND(Calibration!$A$2:$A$4,Calibration!$C$2:$C$4,E117)</f>
        <v>1952.553085923794</v>
      </c>
      <c r="L117" s="2">
        <f>TREND(Calibration!$A$2:$A$4,Calibration!$D$2:$D$4,G117)</f>
        <v>642.87299370036362</v>
      </c>
    </row>
    <row r="118" spans="1:12" x14ac:dyDescent="0.25">
      <c r="A118">
        <v>580103</v>
      </c>
      <c r="B118">
        <v>14.64099979</v>
      </c>
      <c r="C118">
        <v>0.67989999000000001</v>
      </c>
      <c r="D118">
        <v>9.9000003020963209E+37</v>
      </c>
      <c r="E118">
        <v>3.8283</v>
      </c>
      <c r="F118">
        <v>9.9000003020963209E+37</v>
      </c>
      <c r="G118">
        <v>1.64230001</v>
      </c>
      <c r="H118">
        <v>9.9000003020963209E+37</v>
      </c>
      <c r="J118" s="2">
        <f>TREND(Calibration!$A$2:$A$4,Calibration!$B$2:$B$4,C118)</f>
        <v>433.73759175998924</v>
      </c>
      <c r="K118" s="2">
        <f>TREND(Calibration!$A$2:$A$4,Calibration!$C$2:$C$4,E118)</f>
        <v>1529.1139302758679</v>
      </c>
      <c r="L118" s="2">
        <f>TREND(Calibration!$A$2:$A$4,Calibration!$D$2:$D$4,G118)</f>
        <v>635.98859071431025</v>
      </c>
    </row>
    <row r="119" spans="1:12" x14ac:dyDescent="0.25">
      <c r="A119">
        <v>585103</v>
      </c>
      <c r="B119">
        <v>14.727000240000001</v>
      </c>
      <c r="C119">
        <v>0.68480003</v>
      </c>
      <c r="D119">
        <v>9.9000003020963209E+37</v>
      </c>
      <c r="E119">
        <v>3.6965999599999999</v>
      </c>
      <c r="F119">
        <v>9.9000003020963209E+37</v>
      </c>
      <c r="G119">
        <v>1.6557999800000001</v>
      </c>
      <c r="H119">
        <v>9.9000003020963209E+37</v>
      </c>
      <c r="J119" s="2">
        <f>TREND(Calibration!$A$2:$A$4,Calibration!$B$2:$B$4,C119)</f>
        <v>436.74313334671848</v>
      </c>
      <c r="K119" s="2">
        <f>TREND(Calibration!$A$2:$A$4,Calibration!$C$2:$C$4,E119)</f>
        <v>1475.8300002203086</v>
      </c>
      <c r="L119" s="2">
        <f>TREND(Calibration!$A$2:$A$4,Calibration!$D$2:$D$4,G119)</f>
        <v>641.55380429653928</v>
      </c>
    </row>
    <row r="120" spans="1:12" x14ac:dyDescent="0.25">
      <c r="A120">
        <v>590103</v>
      </c>
      <c r="B120">
        <v>14.769000050000001</v>
      </c>
      <c r="C120">
        <v>0.67989999000000001</v>
      </c>
      <c r="D120">
        <v>9.9000003020963209E+37</v>
      </c>
      <c r="E120">
        <v>3.1154999700000001</v>
      </c>
      <c r="F120">
        <v>9.9000003020963209E+37</v>
      </c>
      <c r="G120">
        <v>1.6497999400000001</v>
      </c>
      <c r="H120">
        <v>9.9000003020963209E+37</v>
      </c>
      <c r="J120" s="2">
        <f>TREND(Calibration!$A$2:$A$4,Calibration!$B$2:$B$4,C120)</f>
        <v>433.73759175998924</v>
      </c>
      <c r="K120" s="2">
        <f>TREND(Calibration!$A$2:$A$4,Calibration!$C$2:$C$4,E120)</f>
        <v>1240.7253546754314</v>
      </c>
      <c r="L120" s="2">
        <f>TREND(Calibration!$A$2:$A$4,Calibration!$D$2:$D$4,G120)</f>
        <v>639.08035405169301</v>
      </c>
    </row>
    <row r="121" spans="1:12" x14ac:dyDescent="0.25">
      <c r="A121">
        <v>595103</v>
      </c>
      <c r="B121">
        <v>14.864999770000001</v>
      </c>
      <c r="C121">
        <v>0.67559999000000004</v>
      </c>
      <c r="D121">
        <v>9.9000003020963209E+37</v>
      </c>
      <c r="E121">
        <v>3.19650006</v>
      </c>
      <c r="F121">
        <v>9.9000003020963209E+37</v>
      </c>
      <c r="G121">
        <v>1.6390000600000001</v>
      </c>
      <c r="H121">
        <v>9.9000003020963209E+37</v>
      </c>
      <c r="J121" s="2">
        <f>TREND(Calibration!$A$2:$A$4,Calibration!$B$2:$B$4,C121)</f>
        <v>431.10009720424364</v>
      </c>
      <c r="K121" s="2">
        <f>TREND(Calibration!$A$2:$A$4,Calibration!$C$2:$C$4,E121)</f>
        <v>1273.4968187543641</v>
      </c>
      <c r="L121" s="2">
        <f>TREND(Calibration!$A$2:$A$4,Calibration!$D$2:$D$4,G121)</f>
        <v>634.62822276084989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121</v>
      </c>
      <c r="B2">
        <v>14.944000239999999</v>
      </c>
      <c r="C2">
        <v>0.67720002000000001</v>
      </c>
      <c r="D2">
        <v>9.9000003020963209E+37</v>
      </c>
      <c r="E2">
        <v>3.0625998999999999</v>
      </c>
      <c r="F2">
        <v>9.9000003020963209E+37</v>
      </c>
      <c r="G2">
        <v>1.63629997</v>
      </c>
      <c r="H2">
        <v>9.9000003020963209E+37</v>
      </c>
      <c r="J2" s="2">
        <f>TREND(Calibration!$A$2:$A$4,Calibration!$B$2:$B$4,C2)</f>
        <v>432.08150892843656</v>
      </c>
      <c r="K2" s="2">
        <f>TREND(Calibration!$A$2:$A$4,Calibration!$C$2:$C$4,E2)</f>
        <v>1219.3227519897055</v>
      </c>
      <c r="L2" s="2">
        <f>TREND(Calibration!$A$2:$A$4,Calibration!$D$2:$D$4,G2)</f>
        <v>633.51514046946409</v>
      </c>
      <c r="N2" s="2">
        <f>AVERAGE(J2:J121)</f>
        <v>426.4481981893361</v>
      </c>
    </row>
    <row r="3" spans="1:14" x14ac:dyDescent="0.25">
      <c r="A3">
        <v>5090</v>
      </c>
      <c r="B3">
        <v>15.022000309999999</v>
      </c>
      <c r="C3">
        <v>0.67559999000000004</v>
      </c>
      <c r="D3">
        <v>9.9000003020963209E+37</v>
      </c>
      <c r="E3">
        <v>3.60319996</v>
      </c>
      <c r="F3">
        <v>9.9000003020963209E+37</v>
      </c>
      <c r="G3">
        <v>1.6525000299999999</v>
      </c>
      <c r="H3">
        <v>9.9000003020963209E+37</v>
      </c>
      <c r="J3" s="2">
        <f>TREND(Calibration!$A$2:$A$4,Calibration!$B$2:$B$4,C3)</f>
        <v>431.10009720424364</v>
      </c>
      <c r="K3" s="2">
        <f>TREND(Calibration!$A$2:$A$4,Calibration!$C$2:$C$4,E3)</f>
        <v>1438.0417120224522</v>
      </c>
      <c r="L3" s="2">
        <f>TREND(Calibration!$A$2:$A$4,Calibration!$D$2:$D$4,G3)</f>
        <v>640.19343634307882</v>
      </c>
    </row>
    <row r="4" spans="1:14" x14ac:dyDescent="0.25">
      <c r="A4">
        <v>10092</v>
      </c>
      <c r="B4">
        <v>15.041000370000001</v>
      </c>
      <c r="C4">
        <v>0.67610002000000002</v>
      </c>
      <c r="D4">
        <v>9.9000003020963209E+37</v>
      </c>
      <c r="E4">
        <v>3.0998001099999999</v>
      </c>
      <c r="F4">
        <v>9.9000003020963209E+37</v>
      </c>
      <c r="G4">
        <v>1.6698000399999999</v>
      </c>
      <c r="H4">
        <v>9.9000003020963209E+37</v>
      </c>
      <c r="J4" s="2">
        <f>TREND(Calibration!$A$2:$A$4,Calibration!$B$2:$B$4,C4)</f>
        <v>431.40680101882725</v>
      </c>
      <c r="K4" s="2">
        <f>TREND(Calibration!$A$2:$A$4,Calibration!$C$2:$C$4,E4)</f>
        <v>1234.3734185475298</v>
      </c>
      <c r="L4" s="2">
        <f>TREND(Calibration!$A$2:$A$4,Calibration!$D$2:$D$4,G4)</f>
        <v>647.32517445988174</v>
      </c>
    </row>
    <row r="5" spans="1:14" x14ac:dyDescent="0.25">
      <c r="A5">
        <v>15092</v>
      </c>
      <c r="B5">
        <v>15.15100002</v>
      </c>
      <c r="C5">
        <v>0.67510002999999996</v>
      </c>
      <c r="D5">
        <v>1183.48498535</v>
      </c>
      <c r="E5">
        <v>3.0581998800000001</v>
      </c>
      <c r="F5">
        <v>9.9000003020963209E+37</v>
      </c>
      <c r="G5">
        <v>1.66820002</v>
      </c>
      <c r="H5">
        <v>9.9000003020963209E+37</v>
      </c>
      <c r="J5" s="2">
        <f>TREND(Calibration!$A$2:$A$4,Calibration!$B$2:$B$4,C5)</f>
        <v>430.7934363256179</v>
      </c>
      <c r="K5" s="2">
        <f>TREND(Calibration!$A$2:$A$4,Calibration!$C$2:$C$4,E5)</f>
        <v>1217.5425675803231</v>
      </c>
      <c r="L5" s="2">
        <f>TREND(Calibration!$A$2:$A$4,Calibration!$D$2:$D$4,G5)</f>
        <v>646.66558388035924</v>
      </c>
    </row>
    <row r="6" spans="1:14" x14ac:dyDescent="0.25">
      <c r="A6">
        <v>20093</v>
      </c>
      <c r="B6">
        <v>15.208000180000001</v>
      </c>
      <c r="C6">
        <v>0.67989999000000001</v>
      </c>
      <c r="D6">
        <v>1229.5209960899999</v>
      </c>
      <c r="E6">
        <v>3.2644999000000001</v>
      </c>
      <c r="F6">
        <v>9.9000003020963209E+37</v>
      </c>
      <c r="G6">
        <v>1.66820002</v>
      </c>
      <c r="H6">
        <v>9.9000003020963209E+37</v>
      </c>
      <c r="J6" s="2">
        <f>TREND(Calibration!$A$2:$A$4,Calibration!$B$2:$B$4,C6)</f>
        <v>433.73759175998924</v>
      </c>
      <c r="K6" s="2">
        <f>TREND(Calibration!$A$2:$A$4,Calibration!$C$2:$C$4,E6)</f>
        <v>1301.0085698392477</v>
      </c>
      <c r="L6" s="2">
        <f>TREND(Calibration!$A$2:$A$4,Calibration!$D$2:$D$4,G6)</f>
        <v>646.66558388035924</v>
      </c>
    </row>
    <row r="7" spans="1:14" x14ac:dyDescent="0.25">
      <c r="A7">
        <v>25094</v>
      </c>
      <c r="B7">
        <v>15.22000027</v>
      </c>
      <c r="C7">
        <v>0.67669999999999997</v>
      </c>
      <c r="D7">
        <v>9.9000003020963209E+37</v>
      </c>
      <c r="E7">
        <v>3.0966000600000001</v>
      </c>
      <c r="F7">
        <v>1336.2969970700001</v>
      </c>
      <c r="G7">
        <v>1.68169999</v>
      </c>
      <c r="H7">
        <v>9.9000003020963209E+37</v>
      </c>
      <c r="J7" s="2">
        <f>TREND(Calibration!$A$2:$A$4,Calibration!$B$2:$B$4,C7)</f>
        <v>431.77481124756122</v>
      </c>
      <c r="K7" s="2">
        <f>TREND(Calibration!$A$2:$A$4,Calibration!$C$2:$C$4,E7)</f>
        <v>1233.0787246326738</v>
      </c>
      <c r="L7" s="2">
        <f>TREND(Calibration!$A$2:$A$4,Calibration!$D$2:$D$4,G7)</f>
        <v>652.23079746258816</v>
      </c>
    </row>
    <row r="8" spans="1:14" x14ac:dyDescent="0.25">
      <c r="A8">
        <v>30095</v>
      </c>
      <c r="B8">
        <v>15.239000320000001</v>
      </c>
      <c r="C8">
        <v>0.67339998000000001</v>
      </c>
      <c r="D8">
        <v>9.9000003020963209E+37</v>
      </c>
      <c r="E8">
        <v>3.2602000200000001</v>
      </c>
      <c r="F8">
        <v>9.9000003020963209E+37</v>
      </c>
      <c r="G8">
        <v>1.69029999</v>
      </c>
      <c r="H8">
        <v>9.9000003020963209E+37</v>
      </c>
      <c r="J8" s="2">
        <f>TREND(Calibration!$A$2:$A$4,Calibration!$B$2:$B$4,C8)</f>
        <v>429.75067525131669</v>
      </c>
      <c r="K8" s="2">
        <f>TREND(Calibration!$A$2:$A$4,Calibration!$C$2:$C$4,E8)</f>
        <v>1299.2689006245132</v>
      </c>
      <c r="L8" s="2">
        <f>TREND(Calibration!$A$2:$A$4,Calibration!$D$2:$D$4,G8)</f>
        <v>655.77605251183411</v>
      </c>
    </row>
    <row r="9" spans="1:14" x14ac:dyDescent="0.25">
      <c r="A9">
        <v>35095</v>
      </c>
      <c r="B9">
        <v>15.18700027</v>
      </c>
      <c r="C9">
        <v>0.68049996999999995</v>
      </c>
      <c r="D9">
        <v>1295.9439697299999</v>
      </c>
      <c r="E9">
        <v>3.1052000500000001</v>
      </c>
      <c r="F9">
        <v>9.9000003020963209E+37</v>
      </c>
      <c r="G9">
        <v>1.67569995</v>
      </c>
      <c r="H9">
        <v>9.9000003020963209E+37</v>
      </c>
      <c r="J9" s="2">
        <f>TREND(Calibration!$A$2:$A$4,Calibration!$B$2:$B$4,C9)</f>
        <v>434.10560198872321</v>
      </c>
      <c r="K9" s="2">
        <f>TREND(Calibration!$A$2:$A$4,Calibration!$C$2:$C$4,E9)</f>
        <v>1236.558156116814</v>
      </c>
      <c r="L9" s="2">
        <f>TREND(Calibration!$A$2:$A$4,Calibration!$D$2:$D$4,G9)</f>
        <v>649.75734721774188</v>
      </c>
    </row>
    <row r="10" spans="1:14" x14ac:dyDescent="0.25">
      <c r="A10">
        <v>40095</v>
      </c>
      <c r="B10">
        <v>15.20300007</v>
      </c>
      <c r="C10">
        <v>0.67610002000000002</v>
      </c>
      <c r="D10">
        <v>1222.10705566</v>
      </c>
      <c r="E10">
        <v>3.2428998899999999</v>
      </c>
      <c r="F10">
        <v>9.9000003020963209E+37</v>
      </c>
      <c r="G10">
        <v>1.67470002</v>
      </c>
      <c r="H10">
        <v>9.9000003020963209E+37</v>
      </c>
      <c r="J10" s="2">
        <f>TREND(Calibration!$A$2:$A$4,Calibration!$B$2:$B$4,C10)</f>
        <v>431.40680101882725</v>
      </c>
      <c r="K10" s="2">
        <f>TREND(Calibration!$A$2:$A$4,Calibration!$C$2:$C$4,E10)</f>
        <v>1292.2695184157296</v>
      </c>
      <c r="L10" s="2">
        <f>TREND(Calibration!$A$2:$A$4,Calibration!$D$2:$D$4,G10)</f>
        <v>649.34513711525437</v>
      </c>
    </row>
    <row r="11" spans="1:14" x14ac:dyDescent="0.25">
      <c r="A11">
        <v>45095</v>
      </c>
      <c r="B11">
        <v>15.15799999</v>
      </c>
      <c r="C11">
        <v>0.68099999</v>
      </c>
      <c r="D11">
        <v>1216.1479492200001</v>
      </c>
      <c r="E11">
        <v>3.3887999099999999</v>
      </c>
      <c r="F11">
        <v>9.9000003020963209E+37</v>
      </c>
      <c r="G11">
        <v>1.67470002</v>
      </c>
      <c r="H11">
        <v>9.9000003020963209E+37</v>
      </c>
      <c r="J11" s="2">
        <f>TREND(Calibration!$A$2:$A$4,Calibration!$B$2:$B$4,C11)</f>
        <v>434.41229966959861</v>
      </c>
      <c r="K11" s="2">
        <f>TREND(Calibration!$A$2:$A$4,Calibration!$C$2:$C$4,E11)</f>
        <v>1351.2985548593381</v>
      </c>
      <c r="L11" s="2">
        <f>TREND(Calibration!$A$2:$A$4,Calibration!$D$2:$D$4,G11)</f>
        <v>649.34513711525437</v>
      </c>
    </row>
    <row r="12" spans="1:14" x14ac:dyDescent="0.25">
      <c r="A12">
        <v>50096</v>
      </c>
      <c r="B12">
        <v>15.15799999</v>
      </c>
      <c r="C12">
        <v>0.67879999000000002</v>
      </c>
      <c r="D12">
        <v>9.9000003020963209E+37</v>
      </c>
      <c r="E12">
        <v>3.7565000099999999</v>
      </c>
      <c r="F12">
        <v>9.9000003020963209E+37</v>
      </c>
      <c r="G12">
        <v>1.66390002</v>
      </c>
      <c r="H12">
        <v>9.9000003020963209E+37</v>
      </c>
      <c r="J12" s="2">
        <f>TREND(Calibration!$A$2:$A$4,Calibration!$B$2:$B$4,C12)</f>
        <v>433.06288385037993</v>
      </c>
      <c r="K12" s="2">
        <f>TREND(Calibration!$A$2:$A$4,Calibration!$C$2:$C$4,E12)</f>
        <v>1500.0646935015293</v>
      </c>
      <c r="L12" s="2">
        <f>TREND(Calibration!$A$2:$A$4,Calibration!$D$2:$D$4,G12)</f>
        <v>644.89295635573626</v>
      </c>
    </row>
    <row r="13" spans="1:14" x14ac:dyDescent="0.25">
      <c r="A13">
        <v>55096</v>
      </c>
      <c r="B13">
        <v>15.20300007</v>
      </c>
      <c r="C13">
        <v>0.67510002999999996</v>
      </c>
      <c r="D13">
        <v>9.9000003020963209E+37</v>
      </c>
      <c r="E13">
        <v>3.1328000999999999</v>
      </c>
      <c r="F13">
        <v>9.9000003020963209E+37</v>
      </c>
      <c r="G13">
        <v>1.6454999400000001</v>
      </c>
      <c r="H13">
        <v>9.9000003020963209E+37</v>
      </c>
      <c r="J13" s="2">
        <f>TREND(Calibration!$A$2:$A$4,Calibration!$B$2:$B$4,C13)</f>
        <v>430.7934363256179</v>
      </c>
      <c r="K13" s="2">
        <f>TREND(Calibration!$A$2:$A$4,Calibration!$C$2:$C$4,E13)</f>
        <v>1247.7247368842147</v>
      </c>
      <c r="L13" s="2">
        <f>TREND(Calibration!$A$2:$A$4,Calibration!$D$2:$D$4,G13)</f>
        <v>637.30772652707003</v>
      </c>
    </row>
    <row r="14" spans="1:14" x14ac:dyDescent="0.25">
      <c r="A14">
        <v>60097</v>
      </c>
      <c r="B14">
        <v>15.239999770000001</v>
      </c>
      <c r="C14">
        <v>0.67290002000000004</v>
      </c>
      <c r="D14">
        <v>1233.3649902300001</v>
      </c>
      <c r="E14">
        <v>2.86599994</v>
      </c>
      <c r="F14">
        <v>9.9000003020963209E+37</v>
      </c>
      <c r="G14">
        <v>1.6444000000000001</v>
      </c>
      <c r="H14">
        <v>9.9000003020963209E+37</v>
      </c>
      <c r="J14" s="2">
        <f>TREND(Calibration!$A$2:$A$4,Calibration!$B$2:$B$4,C14)</f>
        <v>429.44401437269096</v>
      </c>
      <c r="K14" s="2">
        <f>TREND(Calibration!$A$2:$A$4,Calibration!$C$2:$C$4,E14)</f>
        <v>1139.7812536153258</v>
      </c>
      <c r="L14" s="2">
        <f>TREND(Calibration!$A$2:$A$4,Calibration!$D$2:$D$4,G14)</f>
        <v>636.85428840627151</v>
      </c>
    </row>
    <row r="15" spans="1:14" x14ac:dyDescent="0.25">
      <c r="A15">
        <v>65098</v>
      </c>
      <c r="B15">
        <v>15.26599979</v>
      </c>
      <c r="C15">
        <v>0.67669999999999997</v>
      </c>
      <c r="D15">
        <v>812.39099121000004</v>
      </c>
      <c r="E15">
        <v>2.8104000099999999</v>
      </c>
      <c r="F15">
        <v>9.9000003020963209E+37</v>
      </c>
      <c r="G15">
        <v>1.65310001</v>
      </c>
      <c r="H15">
        <v>9.9000003020963209E+37</v>
      </c>
      <c r="J15" s="2">
        <f>TREND(Calibration!$A$2:$A$4,Calibration!$B$2:$B$4,C15)</f>
        <v>431.77481124756122</v>
      </c>
      <c r="K15" s="2">
        <f>TREND(Calibration!$A$2:$A$4,Calibration!$C$2:$C$4,E15)</f>
        <v>1117.2863266493659</v>
      </c>
      <c r="L15" s="2">
        <f>TREND(Calibration!$A$2:$A$4,Calibration!$D$2:$D$4,G15)</f>
        <v>640.44077147382848</v>
      </c>
    </row>
    <row r="16" spans="1:14" x14ac:dyDescent="0.25">
      <c r="A16">
        <v>70098</v>
      </c>
      <c r="B16">
        <v>15.286000250000001</v>
      </c>
      <c r="C16">
        <v>0.67400002000000003</v>
      </c>
      <c r="D16">
        <v>1229.5870361299999</v>
      </c>
      <c r="E16">
        <v>3.5113000900000002</v>
      </c>
      <c r="F16">
        <v>9.9000003020963209E+37</v>
      </c>
      <c r="G16">
        <v>1.6492999800000001</v>
      </c>
      <c r="H16">
        <v>9.9000003020963209E+37</v>
      </c>
      <c r="J16" s="2">
        <f>TREND(Calibration!$A$2:$A$4,Calibration!$B$2:$B$4,C16)</f>
        <v>430.11872228230033</v>
      </c>
      <c r="K16" s="2">
        <f>TREND(Calibration!$A$2:$A$4,Calibration!$C$2:$C$4,E16)</f>
        <v>1400.8603547108296</v>
      </c>
      <c r="L16" s="2">
        <f>TREND(Calibration!$A$2:$A$4,Calibration!$D$2:$D$4,G16)</f>
        <v>638.87425106164403</v>
      </c>
    </row>
    <row r="17" spans="1:12" x14ac:dyDescent="0.25">
      <c r="A17">
        <v>75098</v>
      </c>
      <c r="B17">
        <v>15.26599979</v>
      </c>
      <c r="C17">
        <v>0.66210002000000001</v>
      </c>
      <c r="D17">
        <v>9.9000003020963209E+37</v>
      </c>
      <c r="E17">
        <v>3.0074999299999998</v>
      </c>
      <c r="F17">
        <v>9.9000003020963209E+37</v>
      </c>
      <c r="G17">
        <v>1.6584999600000001</v>
      </c>
      <c r="H17">
        <v>9.9000003020963209E+37</v>
      </c>
      <c r="J17" s="2">
        <f>TREND(Calibration!$A$2:$A$4,Calibration!$B$2:$B$4,C17)</f>
        <v>422.81960944198107</v>
      </c>
      <c r="K17" s="2">
        <f>TREND(Calibration!$A$2:$A$4,Calibration!$C$2:$C$4,E17)</f>
        <v>1197.0301016036965</v>
      </c>
      <c r="L17" s="2">
        <f>TREND(Calibration!$A$2:$A$4,Calibration!$D$2:$D$4,G17)</f>
        <v>642.66684124163964</v>
      </c>
    </row>
    <row r="18" spans="1:12" x14ac:dyDescent="0.25">
      <c r="A18">
        <v>80097</v>
      </c>
      <c r="B18">
        <v>15.25</v>
      </c>
      <c r="C18">
        <v>0.67070001000000001</v>
      </c>
      <c r="D18">
        <v>631.29797363</v>
      </c>
      <c r="E18">
        <v>3.1533000499999999</v>
      </c>
      <c r="F18">
        <v>9.9000003020963209E+37</v>
      </c>
      <c r="G18">
        <v>1.65199995</v>
      </c>
      <c r="H18">
        <v>9.9000003020963209E+37</v>
      </c>
      <c r="J18" s="2">
        <f>TREND(Calibration!$A$2:$A$4,Calibration!$B$2:$B$4,C18)</f>
        <v>428.09459241976401</v>
      </c>
      <c r="K18" s="2">
        <f>TREND(Calibration!$A$2:$A$4,Calibration!$C$2:$C$4,E18)</f>
        <v>1256.0187199531833</v>
      </c>
      <c r="L18" s="2">
        <f>TREND(Calibration!$A$2:$A$4,Calibration!$D$2:$D$4,G18)</f>
        <v>639.98728388435472</v>
      </c>
    </row>
    <row r="19" spans="1:12" x14ac:dyDescent="0.25">
      <c r="A19">
        <v>85098</v>
      </c>
      <c r="B19">
        <v>15.17199993</v>
      </c>
      <c r="C19">
        <v>0.66799998000000005</v>
      </c>
      <c r="D19">
        <v>1143.3470459</v>
      </c>
      <c r="E19">
        <v>3.0134000799999998</v>
      </c>
      <c r="F19">
        <v>9.9000003020963209E+37</v>
      </c>
      <c r="G19">
        <v>1.6444000000000001</v>
      </c>
      <c r="H19">
        <v>9.9000003020963209E+37</v>
      </c>
      <c r="J19" s="2">
        <f>TREND(Calibration!$A$2:$A$4,Calibration!$B$2:$B$4,C19)</f>
        <v>426.43847278596172</v>
      </c>
      <c r="K19" s="2">
        <f>TREND(Calibration!$A$2:$A$4,Calibration!$C$2:$C$4,E19)</f>
        <v>1199.417216899313</v>
      </c>
      <c r="L19" s="2">
        <f>TREND(Calibration!$A$2:$A$4,Calibration!$D$2:$D$4,G19)</f>
        <v>636.85428840627151</v>
      </c>
    </row>
    <row r="20" spans="1:12" x14ac:dyDescent="0.25">
      <c r="A20">
        <v>90099</v>
      </c>
      <c r="B20">
        <v>15.15600014</v>
      </c>
      <c r="C20">
        <v>0.66369997999999997</v>
      </c>
      <c r="D20">
        <v>791.59002685999997</v>
      </c>
      <c r="E20">
        <v>2.94050002</v>
      </c>
      <c r="F20">
        <v>9.9000003020963209E+37</v>
      </c>
      <c r="G20">
        <v>1.6482000400000001</v>
      </c>
      <c r="H20">
        <v>9.9000003020963209E+37</v>
      </c>
      <c r="J20" s="2">
        <f>TREND(Calibration!$A$2:$A$4,Calibration!$B$2:$B$4,C20)</f>
        <v>423.80097823021606</v>
      </c>
      <c r="K20" s="2">
        <f>TREND(Calibration!$A$2:$A$4,Calibration!$C$2:$C$4,E20)</f>
        <v>1169.9229077245695</v>
      </c>
      <c r="L20" s="2">
        <f>TREND(Calibration!$A$2:$A$4,Calibration!$D$2:$D$4,G20)</f>
        <v>638.42081294084551</v>
      </c>
    </row>
    <row r="21" spans="1:12" x14ac:dyDescent="0.25">
      <c r="A21">
        <v>95098</v>
      </c>
      <c r="B21">
        <v>15.114000320000001</v>
      </c>
      <c r="C21">
        <v>0.66369997999999997</v>
      </c>
      <c r="D21">
        <v>1047.65002441</v>
      </c>
      <c r="E21">
        <v>2.94650006</v>
      </c>
      <c r="F21">
        <v>9.9000003020963209E+37</v>
      </c>
      <c r="G21">
        <v>1.66550004</v>
      </c>
      <c r="H21">
        <v>9.9000003020963209E+37</v>
      </c>
      <c r="J21" s="2">
        <f>TREND(Calibration!$A$2:$A$4,Calibration!$B$2:$B$4,C21)</f>
        <v>423.80097823021606</v>
      </c>
      <c r="K21" s="2">
        <f>TREND(Calibration!$A$2:$A$4,Calibration!$C$2:$C$4,E21)</f>
        <v>1172.3504370684525</v>
      </c>
      <c r="L21" s="2">
        <f>TREND(Calibration!$A$2:$A$4,Calibration!$D$2:$D$4,G21)</f>
        <v>645.55254693525876</v>
      </c>
    </row>
    <row r="22" spans="1:12" x14ac:dyDescent="0.25">
      <c r="A22">
        <v>100099</v>
      </c>
      <c r="B22">
        <v>15.04899979</v>
      </c>
      <c r="C22">
        <v>0.66320002</v>
      </c>
      <c r="D22">
        <v>1067.6269531200001</v>
      </c>
      <c r="E22">
        <v>2.9021999799999998</v>
      </c>
      <c r="F22">
        <v>9.9000003020963209E+37</v>
      </c>
      <c r="G22">
        <v>1.6627999499999999</v>
      </c>
      <c r="H22">
        <v>9.9000003020963209E+37</v>
      </c>
      <c r="J22" s="2">
        <f>TREND(Calibration!$A$2:$A$4,Calibration!$B$2:$B$4,C22)</f>
        <v>423.49431735159038</v>
      </c>
      <c r="K22" s="2">
        <f>TREND(Calibration!$A$2:$A$4,Calibration!$C$2:$C$4,E22)</f>
        <v>1154.4272658668667</v>
      </c>
      <c r="L22" s="2">
        <f>TREND(Calibration!$A$2:$A$4,Calibration!$D$2:$D$4,G22)</f>
        <v>644.43946464387295</v>
      </c>
    </row>
    <row r="23" spans="1:12" x14ac:dyDescent="0.25">
      <c r="A23">
        <v>105099</v>
      </c>
      <c r="B23">
        <v>15.067999840000001</v>
      </c>
      <c r="C23">
        <v>0.65179997999999995</v>
      </c>
      <c r="D23">
        <v>637.43798828000001</v>
      </c>
      <c r="E23">
        <v>2.9140999299999999</v>
      </c>
      <c r="F23">
        <v>9.9000003020963209E+37</v>
      </c>
      <c r="G23">
        <v>1.6578999800000001</v>
      </c>
      <c r="H23">
        <v>9.9000003020963209E+37</v>
      </c>
      <c r="J23" s="2">
        <f>TREND(Calibration!$A$2:$A$4,Calibration!$B$2:$B$4,C23)</f>
        <v>416.50186538989681</v>
      </c>
      <c r="K23" s="2">
        <f>TREND(Calibration!$A$2:$A$4,Calibration!$C$2:$C$4,E23)</f>
        <v>1159.2418134058398</v>
      </c>
      <c r="L23" s="2">
        <f>TREND(Calibration!$A$2:$A$4,Calibration!$D$2:$D$4,G23)</f>
        <v>642.41950611088998</v>
      </c>
    </row>
    <row r="24" spans="1:12" x14ac:dyDescent="0.25">
      <c r="A24">
        <v>110099</v>
      </c>
      <c r="B24">
        <v>15.00399971</v>
      </c>
      <c r="C24">
        <v>0.65179997999999995</v>
      </c>
      <c r="D24">
        <v>9.9000003020963209E+37</v>
      </c>
      <c r="E24">
        <v>3.1791999299999998</v>
      </c>
      <c r="F24">
        <v>9.9000003020963209E+37</v>
      </c>
      <c r="G24">
        <v>1.6513999699999999</v>
      </c>
      <c r="H24">
        <v>9.9000003020963209E+37</v>
      </c>
      <c r="J24" s="2">
        <f>TREND(Calibration!$A$2:$A$4,Calibration!$B$2:$B$4,C24)</f>
        <v>416.50186538989681</v>
      </c>
      <c r="K24" s="2">
        <f>TREND(Calibration!$A$2:$A$4,Calibration!$C$2:$C$4,E24)</f>
        <v>1266.4974365455805</v>
      </c>
      <c r="L24" s="2">
        <f>TREND(Calibration!$A$2:$A$4,Calibration!$D$2:$D$4,G24)</f>
        <v>639.73994875360518</v>
      </c>
    </row>
    <row r="25" spans="1:12" x14ac:dyDescent="0.25">
      <c r="A25">
        <v>115099</v>
      </c>
      <c r="B25">
        <v>15.05200005</v>
      </c>
      <c r="C25">
        <v>0.65069997000000002</v>
      </c>
      <c r="D25">
        <v>783.61102295000001</v>
      </c>
      <c r="E25">
        <v>4.2273998300000004</v>
      </c>
      <c r="F25">
        <v>9.9000003020963209E+37</v>
      </c>
      <c r="G25">
        <v>1.6595</v>
      </c>
      <c r="H25">
        <v>9.9000003020963209E+37</v>
      </c>
      <c r="J25" s="2">
        <f>TREND(Calibration!$A$2:$A$4,Calibration!$B$2:$B$4,C25)</f>
        <v>415.82715134657923</v>
      </c>
      <c r="K25" s="2">
        <f>TREND(Calibration!$A$2:$A$4,Calibration!$C$2:$C$4,E25)</f>
        <v>1690.5839452197176</v>
      </c>
      <c r="L25" s="2">
        <f>TREND(Calibration!$A$2:$A$4,Calibration!$D$2:$D$4,G25)</f>
        <v>643.0790966904126</v>
      </c>
    </row>
    <row r="26" spans="1:12" x14ac:dyDescent="0.25">
      <c r="A26">
        <v>120099</v>
      </c>
      <c r="B26">
        <v>14.96800041</v>
      </c>
      <c r="C26">
        <v>0.64969999</v>
      </c>
      <c r="D26">
        <v>873.86499022999999</v>
      </c>
      <c r="E26">
        <v>3.14899993</v>
      </c>
      <c r="F26">
        <v>9.9000003020963209E+37</v>
      </c>
      <c r="G26">
        <v>1.6497999400000001</v>
      </c>
      <c r="H26">
        <v>9.9000003020963209E+37</v>
      </c>
      <c r="J26" s="2">
        <f>TREND(Calibration!$A$2:$A$4,Calibration!$B$2:$B$4,C26)</f>
        <v>415.21379278707821</v>
      </c>
      <c r="K26" s="2">
        <f>TREND(Calibration!$A$2:$A$4,Calibration!$C$2:$C$4,E26)</f>
        <v>1254.2789536379223</v>
      </c>
      <c r="L26" s="2">
        <f>TREND(Calibration!$A$2:$A$4,Calibration!$D$2:$D$4,G26)</f>
        <v>639.08035405169301</v>
      </c>
    </row>
    <row r="27" spans="1:12" x14ac:dyDescent="0.25">
      <c r="A27">
        <v>125100</v>
      </c>
      <c r="B27">
        <v>14.82800007</v>
      </c>
      <c r="C27">
        <v>0.65179997999999995</v>
      </c>
      <c r="D27">
        <v>9.9000003020963209E+37</v>
      </c>
      <c r="E27">
        <v>3.8585999000000002</v>
      </c>
      <c r="F27">
        <v>9.9000003020963209E+37</v>
      </c>
      <c r="G27">
        <v>1.6357999999999999</v>
      </c>
      <c r="H27">
        <v>9.9000003020963209E+37</v>
      </c>
      <c r="J27" s="2">
        <f>TREND(Calibration!$A$2:$A$4,Calibration!$B$2:$B$4,C27)</f>
        <v>416.50186538989681</v>
      </c>
      <c r="K27" s="2">
        <f>TREND(Calibration!$A$2:$A$4,Calibration!$C$2:$C$4,E27)</f>
        <v>1541.3728312776477</v>
      </c>
      <c r="L27" s="2">
        <f>TREND(Calibration!$A$2:$A$4,Calibration!$D$2:$D$4,G27)</f>
        <v>633.30903335702544</v>
      </c>
    </row>
    <row r="28" spans="1:12" x14ac:dyDescent="0.25">
      <c r="A28">
        <v>130100</v>
      </c>
      <c r="B28">
        <v>14.74100018</v>
      </c>
      <c r="C28">
        <v>0.65020001000000005</v>
      </c>
      <c r="D28">
        <v>822.77099609000004</v>
      </c>
      <c r="E28">
        <v>3.5648000199999998</v>
      </c>
      <c r="F28">
        <v>9.9000003020963209E+37</v>
      </c>
      <c r="G28">
        <v>1.6665999899999999</v>
      </c>
      <c r="H28">
        <v>9.9000003020963209E+37</v>
      </c>
      <c r="J28" s="2">
        <f>TREND(Calibration!$A$2:$A$4,Calibration!$B$2:$B$4,C28)</f>
        <v>415.52049046795355</v>
      </c>
      <c r="K28" s="2">
        <f>TREND(Calibration!$A$2:$A$4,Calibration!$C$2:$C$4,E28)</f>
        <v>1422.5056520706278</v>
      </c>
      <c r="L28" s="2">
        <f>TREND(Calibration!$A$2:$A$4,Calibration!$D$2:$D$4,G28)</f>
        <v>646.00598917844695</v>
      </c>
    </row>
    <row r="29" spans="1:12" x14ac:dyDescent="0.25">
      <c r="A29">
        <v>135111</v>
      </c>
      <c r="B29">
        <v>14.623999599999999</v>
      </c>
      <c r="C29">
        <v>0.65130001000000004</v>
      </c>
      <c r="D29">
        <v>515.40502930000002</v>
      </c>
      <c r="E29">
        <v>3.6960001</v>
      </c>
      <c r="F29">
        <v>9.9000003020963209E+37</v>
      </c>
      <c r="G29">
        <v>1.6584999600000001</v>
      </c>
      <c r="H29">
        <v>9.9000003020963209E+37</v>
      </c>
      <c r="J29" s="2">
        <f>TREND(Calibration!$A$2:$A$4,Calibration!$B$2:$B$4,C29)</f>
        <v>416.19519837756286</v>
      </c>
      <c r="K29" s="2">
        <f>TREND(Calibration!$A$2:$A$4,Calibration!$C$2:$C$4,E29)</f>
        <v>1475.5873055462362</v>
      </c>
      <c r="L29" s="2">
        <f>TREND(Calibration!$A$2:$A$4,Calibration!$D$2:$D$4,G29)</f>
        <v>642.66684124163964</v>
      </c>
    </row>
    <row r="30" spans="1:12" x14ac:dyDescent="0.25">
      <c r="A30">
        <v>140102</v>
      </c>
      <c r="B30">
        <v>14.46500015</v>
      </c>
      <c r="C30">
        <v>0.65560001000000001</v>
      </c>
      <c r="D30">
        <v>1169.9489746100001</v>
      </c>
      <c r="E30">
        <v>4.0578999500000004</v>
      </c>
      <c r="F30">
        <v>9.9000003020963209E+37</v>
      </c>
      <c r="G30">
        <v>1.6454999400000001</v>
      </c>
      <c r="H30">
        <v>9.9000003020963209E+37</v>
      </c>
      <c r="J30" s="2">
        <f>TREND(Calibration!$A$2:$A$4,Calibration!$B$2:$B$4,C30)</f>
        <v>418.83269293330846</v>
      </c>
      <c r="K30" s="2">
        <f>TREND(Calibration!$A$2:$A$4,Calibration!$C$2:$C$4,E30)</f>
        <v>1622.0067469869327</v>
      </c>
      <c r="L30" s="2">
        <f>TREND(Calibration!$A$2:$A$4,Calibration!$D$2:$D$4,G30)</f>
        <v>637.30772652707003</v>
      </c>
    </row>
    <row r="31" spans="1:12" x14ac:dyDescent="0.25">
      <c r="A31">
        <v>145101</v>
      </c>
      <c r="B31">
        <v>14.364000320000001</v>
      </c>
      <c r="C31">
        <v>0.65289998000000005</v>
      </c>
      <c r="D31">
        <v>9.9000003020963209E+37</v>
      </c>
      <c r="E31">
        <v>3.4514000399999998</v>
      </c>
      <c r="F31">
        <v>9.9000003020963209E+37</v>
      </c>
      <c r="G31">
        <v>1.6460000299999999</v>
      </c>
      <c r="H31">
        <v>9.9000003020963209E+37</v>
      </c>
      <c r="J31" s="2">
        <f>TREND(Calibration!$A$2:$A$4,Calibration!$B$2:$B$4,C31)</f>
        <v>417.17657329950623</v>
      </c>
      <c r="K31" s="2">
        <f>TREND(Calibration!$A$2:$A$4,Calibration!$C$2:$C$4,E31)</f>
        <v>1376.6256614296087</v>
      </c>
      <c r="L31" s="2">
        <f>TREND(Calibration!$A$2:$A$4,Calibration!$D$2:$D$4,G31)</f>
        <v>637.51388310818368</v>
      </c>
    </row>
    <row r="32" spans="1:12" x14ac:dyDescent="0.25">
      <c r="A32">
        <v>150100</v>
      </c>
      <c r="B32">
        <v>14.34500027</v>
      </c>
      <c r="C32">
        <v>0.65020001000000005</v>
      </c>
      <c r="D32">
        <v>743.10998534999999</v>
      </c>
      <c r="E32">
        <v>3.60150003</v>
      </c>
      <c r="F32">
        <v>9.9000003020963209E+37</v>
      </c>
      <c r="G32">
        <v>1.65470004</v>
      </c>
      <c r="H32">
        <v>9.9000003020963209E+37</v>
      </c>
      <c r="J32" s="2">
        <f>TREND(Calibration!$A$2:$A$4,Calibration!$B$2:$B$4,C32)</f>
        <v>415.52049046795355</v>
      </c>
      <c r="K32" s="2">
        <f>TREND(Calibration!$A$2:$A$4,Calibration!$C$2:$C$4,E32)</f>
        <v>1437.3539449479749</v>
      </c>
      <c r="L32" s="2">
        <f>TREND(Calibration!$A$2:$A$4,Calibration!$D$2:$D$4,G32)</f>
        <v>641.10036617574065</v>
      </c>
    </row>
    <row r="33" spans="1:12" x14ac:dyDescent="0.25">
      <c r="A33">
        <v>155102</v>
      </c>
      <c r="B33">
        <v>14.33199978</v>
      </c>
      <c r="C33">
        <v>0.65130001000000004</v>
      </c>
      <c r="D33">
        <v>9.9000003020963209E+37</v>
      </c>
      <c r="E33">
        <v>3.51889992</v>
      </c>
      <c r="F33">
        <v>9.9000003020963209E+37</v>
      </c>
      <c r="G33">
        <v>1.6574000099999999</v>
      </c>
      <c r="H33">
        <v>9.9000003020963209E+37</v>
      </c>
      <c r="J33" s="2">
        <f>TREND(Calibration!$A$2:$A$4,Calibration!$B$2:$B$4,C33)</f>
        <v>416.19519837756286</v>
      </c>
      <c r="K33" s="2">
        <f>TREND(Calibration!$A$2:$A$4,Calibration!$C$2:$C$4,E33)</f>
        <v>1403.9351359345417</v>
      </c>
      <c r="L33" s="2">
        <f>TREND(Calibration!$A$2:$A$4,Calibration!$D$2:$D$4,G33)</f>
        <v>642.21339899845134</v>
      </c>
    </row>
    <row r="34" spans="1:12" x14ac:dyDescent="0.25">
      <c r="A34">
        <v>160102</v>
      </c>
      <c r="B34">
        <v>14.34200001</v>
      </c>
      <c r="C34">
        <v>0.64480000999999998</v>
      </c>
      <c r="D34">
        <v>9.9000003020963209E+37</v>
      </c>
      <c r="E34">
        <v>3.14299989</v>
      </c>
      <c r="F34">
        <v>9.9000003020963209E+37</v>
      </c>
      <c r="G34">
        <v>1.64709997</v>
      </c>
      <c r="H34">
        <v>9.9000003020963209E+37</v>
      </c>
      <c r="J34" s="2">
        <f>TREND(Calibration!$A$2:$A$4,Calibration!$B$2:$B$4,C34)</f>
        <v>412.20828800259852</v>
      </c>
      <c r="K34" s="2">
        <f>TREND(Calibration!$A$2:$A$4,Calibration!$C$2:$C$4,E34)</f>
        <v>1251.8514242940394</v>
      </c>
      <c r="L34" s="2">
        <f>TREND(Calibration!$A$2:$A$4,Calibration!$D$2:$D$4,G34)</f>
        <v>637.9673212289822</v>
      </c>
    </row>
    <row r="35" spans="1:12" x14ac:dyDescent="0.25">
      <c r="A35">
        <v>165102</v>
      </c>
      <c r="B35">
        <v>14.338999749999999</v>
      </c>
      <c r="C35">
        <v>0.64749997999999997</v>
      </c>
      <c r="D35">
        <v>1136.6610107399999</v>
      </c>
      <c r="E35">
        <v>3.16090012</v>
      </c>
      <c r="F35">
        <v>9.9000003020963209E+37</v>
      </c>
      <c r="G35">
        <v>1.65090001</v>
      </c>
      <c r="H35">
        <v>9.9000003020963209E+37</v>
      </c>
      <c r="J35" s="2">
        <f>TREND(Calibration!$A$2:$A$4,Calibration!$B$2:$B$4,C35)</f>
        <v>413.8643708341512</v>
      </c>
      <c r="K35" s="2">
        <f>TREND(Calibration!$A$2:$A$4,Calibration!$C$2:$C$4,E35)</f>
        <v>1259.093598277422</v>
      </c>
      <c r="L35" s="2">
        <f>TREND(Calibration!$A$2:$A$4,Calibration!$D$2:$D$4,G35)</f>
        <v>639.5338457635562</v>
      </c>
    </row>
    <row r="36" spans="1:12" x14ac:dyDescent="0.25">
      <c r="A36">
        <v>170101</v>
      </c>
      <c r="B36">
        <v>14.315999980000001</v>
      </c>
      <c r="C36">
        <v>0.64639997000000005</v>
      </c>
      <c r="D36">
        <v>938.11102295000001</v>
      </c>
      <c r="E36">
        <v>2.7881999</v>
      </c>
      <c r="F36">
        <v>9.9000003020963209E+37</v>
      </c>
      <c r="G36">
        <v>1.6439000399999999</v>
      </c>
      <c r="H36">
        <v>9.9000003020963209E+37</v>
      </c>
      <c r="J36" s="2">
        <f>TREND(Calibration!$A$2:$A$4,Calibration!$B$2:$B$4,C36)</f>
        <v>413.18965679083362</v>
      </c>
      <c r="K36" s="2">
        <f>TREND(Calibration!$A$2:$A$4,Calibration!$C$2:$C$4,E36)</f>
        <v>1108.3044834512491</v>
      </c>
      <c r="L36" s="2">
        <f>TREND(Calibration!$A$2:$A$4,Calibration!$D$2:$D$4,G36)</f>
        <v>636.64818541622242</v>
      </c>
    </row>
    <row r="37" spans="1:12" x14ac:dyDescent="0.25">
      <c r="A37">
        <v>175101</v>
      </c>
      <c r="B37">
        <v>14.277000429999999</v>
      </c>
      <c r="C37">
        <v>0.64749997999999997</v>
      </c>
      <c r="D37">
        <v>856.89801024999997</v>
      </c>
      <c r="E37">
        <v>3.0592999500000002</v>
      </c>
      <c r="F37">
        <v>9.9000003020963209E+37</v>
      </c>
      <c r="G37">
        <v>1.6162999899999999</v>
      </c>
      <c r="H37">
        <v>9.9000003020963209E+37</v>
      </c>
      <c r="J37" s="2">
        <f>TREND(Calibration!$A$2:$A$4,Calibration!$B$2:$B$4,C37)</f>
        <v>413.8643708341512</v>
      </c>
      <c r="K37" s="2">
        <f>TREND(Calibration!$A$2:$A$4,Calibration!$C$2:$C$4,E37)</f>
        <v>1217.9876399807279</v>
      </c>
      <c r="L37" s="2">
        <f>TREND(Calibration!$A$2:$A$4,Calibration!$D$2:$D$4,G37)</f>
        <v>625.27036952995024</v>
      </c>
    </row>
    <row r="38" spans="1:12" x14ac:dyDescent="0.25">
      <c r="A38">
        <v>180102</v>
      </c>
      <c r="B38">
        <v>14.27000046</v>
      </c>
      <c r="C38">
        <v>0.65399998000000004</v>
      </c>
      <c r="D38">
        <v>597.29602050999995</v>
      </c>
      <c r="E38">
        <v>3.2953000100000001</v>
      </c>
      <c r="F38">
        <v>9.9000003020963209E+37</v>
      </c>
      <c r="G38">
        <v>1.61530006</v>
      </c>
      <c r="H38">
        <v>9.9000003020963209E+37</v>
      </c>
      <c r="J38" s="2">
        <f>TREND(Calibration!$A$2:$A$4,Calibration!$B$2:$B$4,C38)</f>
        <v>417.85128120911554</v>
      </c>
      <c r="K38" s="2">
        <f>TREND(Calibration!$A$2:$A$4,Calibration!$C$2:$C$4,E38)</f>
        <v>1313.46984856736</v>
      </c>
      <c r="L38" s="2">
        <f>TREND(Calibration!$A$2:$A$4,Calibration!$D$2:$D$4,G38)</f>
        <v>624.85815942746285</v>
      </c>
    </row>
    <row r="39" spans="1:12" x14ac:dyDescent="0.25">
      <c r="A39">
        <v>185102</v>
      </c>
      <c r="B39">
        <v>14.199000359999999</v>
      </c>
      <c r="C39">
        <v>0.65509998999999997</v>
      </c>
      <c r="D39">
        <v>782.27697753999996</v>
      </c>
      <c r="E39">
        <v>3.1668000200000002</v>
      </c>
      <c r="F39">
        <v>9.9000003020963209E+37</v>
      </c>
      <c r="G39">
        <v>1.64660001</v>
      </c>
      <c r="H39">
        <v>9.9000003020963209E+37</v>
      </c>
      <c r="J39" s="2">
        <f>TREND(Calibration!$A$2:$A$4,Calibration!$B$2:$B$4,C39)</f>
        <v>418.52599525243312</v>
      </c>
      <c r="K39" s="2">
        <f>TREND(Calibration!$A$2:$A$4,Calibration!$C$2:$C$4,E39)</f>
        <v>1261.4806124266568</v>
      </c>
      <c r="L39" s="2">
        <f>TREND(Calibration!$A$2:$A$4,Calibration!$D$2:$D$4,G39)</f>
        <v>637.76121823893322</v>
      </c>
    </row>
    <row r="40" spans="1:12" x14ac:dyDescent="0.25">
      <c r="A40">
        <v>190102</v>
      </c>
      <c r="B40">
        <v>14.15100002</v>
      </c>
      <c r="C40">
        <v>0.65560001000000001</v>
      </c>
      <c r="D40">
        <v>736.03601074000005</v>
      </c>
      <c r="E40">
        <v>4.2095999700000002</v>
      </c>
      <c r="F40">
        <v>9.9000003020963209E+37</v>
      </c>
      <c r="G40">
        <v>1.6627999499999999</v>
      </c>
      <c r="H40">
        <v>9.9000003020963209E+37</v>
      </c>
      <c r="J40" s="2">
        <f>TREND(Calibration!$A$2:$A$4,Calibration!$B$2:$B$4,C40)</f>
        <v>418.83269293330846</v>
      </c>
      <c r="K40" s="2">
        <f>TREND(Calibration!$A$2:$A$4,Calibration!$C$2:$C$4,E40)</f>
        <v>1683.3823794856544</v>
      </c>
      <c r="L40" s="2">
        <f>TREND(Calibration!$A$2:$A$4,Calibration!$D$2:$D$4,G40)</f>
        <v>644.43946464387295</v>
      </c>
    </row>
    <row r="41" spans="1:12" x14ac:dyDescent="0.25">
      <c r="A41">
        <v>195102</v>
      </c>
      <c r="B41">
        <v>14.102000240000001</v>
      </c>
      <c r="C41">
        <v>0.65399998000000004</v>
      </c>
      <c r="D41">
        <v>845.22998046999999</v>
      </c>
      <c r="E41">
        <v>3.26670003</v>
      </c>
      <c r="F41">
        <v>9.9000003020963209E+37</v>
      </c>
      <c r="G41">
        <v>1.6617000099999999</v>
      </c>
      <c r="H41">
        <v>9.9000003020963209E+37</v>
      </c>
      <c r="J41" s="2">
        <f>TREND(Calibration!$A$2:$A$4,Calibration!$B$2:$B$4,C41)</f>
        <v>417.85128120911554</v>
      </c>
      <c r="K41" s="2">
        <f>TREND(Calibration!$A$2:$A$4,Calibration!$C$2:$C$4,E41)</f>
        <v>1301.8987105942022</v>
      </c>
      <c r="L41" s="2">
        <f>TREND(Calibration!$A$2:$A$4,Calibration!$D$2:$D$4,G41)</f>
        <v>643.98602652307432</v>
      </c>
    </row>
    <row r="42" spans="1:12" x14ac:dyDescent="0.25">
      <c r="A42">
        <v>200102</v>
      </c>
      <c r="B42">
        <v>14.09599972</v>
      </c>
      <c r="C42">
        <v>0.64800000000000002</v>
      </c>
      <c r="D42">
        <v>982.89801024999997</v>
      </c>
      <c r="E42">
        <v>2.7995998900000001</v>
      </c>
      <c r="F42">
        <v>9.9000003020963209E+37</v>
      </c>
      <c r="G42">
        <v>1.65409994</v>
      </c>
      <c r="H42">
        <v>9.9000003020963209E+37</v>
      </c>
      <c r="J42" s="2">
        <f>TREND(Calibration!$A$2:$A$4,Calibration!$B$2:$B$4,C42)</f>
        <v>414.17106851502655</v>
      </c>
      <c r="K42" s="2">
        <f>TREND(Calibration!$A$2:$A$4,Calibration!$C$2:$C$4,E42)</f>
        <v>1112.9167544102716</v>
      </c>
      <c r="L42" s="2">
        <f>TREND(Calibration!$A$2:$A$4,Calibration!$D$2:$D$4,G42)</f>
        <v>640.85298157631598</v>
      </c>
    </row>
    <row r="43" spans="1:12" x14ac:dyDescent="0.25">
      <c r="A43">
        <v>205103</v>
      </c>
      <c r="B43">
        <v>14.06299973</v>
      </c>
      <c r="C43">
        <v>0.65179997999999995</v>
      </c>
      <c r="D43">
        <v>9.9000003020963209E+37</v>
      </c>
      <c r="E43">
        <v>3.0545000999999998</v>
      </c>
      <c r="F43">
        <v>9.9000003020963209E+37</v>
      </c>
      <c r="G43">
        <v>1.64230001</v>
      </c>
      <c r="H43">
        <v>9.9000003020963209E+37</v>
      </c>
      <c r="J43" s="2">
        <f>TREND(Calibration!$A$2:$A$4,Calibration!$B$2:$B$4,C43)</f>
        <v>416.50186538989681</v>
      </c>
      <c r="K43" s="2">
        <f>TREND(Calibration!$A$2:$A$4,Calibration!$C$2:$C$4,E43)</f>
        <v>1216.0456901401874</v>
      </c>
      <c r="L43" s="2">
        <f>TREND(Calibration!$A$2:$A$4,Calibration!$D$2:$D$4,G43)</f>
        <v>635.98859071431025</v>
      </c>
    </row>
    <row r="44" spans="1:12" x14ac:dyDescent="0.25">
      <c r="A44">
        <v>210101</v>
      </c>
      <c r="B44">
        <v>14.01799965</v>
      </c>
      <c r="C44">
        <v>0.65069997000000002</v>
      </c>
      <c r="D44">
        <v>969.06500243999994</v>
      </c>
      <c r="E44">
        <v>3.0977001199999998</v>
      </c>
      <c r="F44">
        <v>9.9000003020963209E+37</v>
      </c>
      <c r="G44">
        <v>1.6525000299999999</v>
      </c>
      <c r="H44">
        <v>9.9000003020963209E+37</v>
      </c>
      <c r="J44" s="2">
        <f>TREND(Calibration!$A$2:$A$4,Calibration!$B$2:$B$4,C44)</f>
        <v>415.82715134657923</v>
      </c>
      <c r="K44" s="2">
        <f>TREND(Calibration!$A$2:$A$4,Calibration!$C$2:$C$4,E44)</f>
        <v>1233.5237929872233</v>
      </c>
      <c r="L44" s="2">
        <f>TREND(Calibration!$A$2:$A$4,Calibration!$D$2:$D$4,G44)</f>
        <v>640.19343634307882</v>
      </c>
    </row>
    <row r="45" spans="1:12" x14ac:dyDescent="0.25">
      <c r="A45">
        <v>215102</v>
      </c>
      <c r="B45">
        <v>13.99800014</v>
      </c>
      <c r="C45">
        <v>0.64910000999999995</v>
      </c>
      <c r="D45">
        <v>9.9000003020963209E+37</v>
      </c>
      <c r="E45">
        <v>3.5685999399999999</v>
      </c>
      <c r="F45">
        <v>9.9000003020963209E+37</v>
      </c>
      <c r="G45">
        <v>1.6449999799999999</v>
      </c>
      <c r="H45">
        <v>9.9000003020963209E+37</v>
      </c>
      <c r="J45" s="2">
        <f>TREND(Calibration!$A$2:$A$4,Calibration!$B$2:$B$4,C45)</f>
        <v>414.84578255834413</v>
      </c>
      <c r="K45" s="2">
        <f>TREND(Calibration!$A$2:$A$4,Calibration!$C$2:$C$4,E45)</f>
        <v>1424.0430447054114</v>
      </c>
      <c r="L45" s="2">
        <f>TREND(Calibration!$A$2:$A$4,Calibration!$D$2:$D$4,G45)</f>
        <v>637.10162353702106</v>
      </c>
    </row>
    <row r="46" spans="1:12" x14ac:dyDescent="0.25">
      <c r="A46">
        <v>220101</v>
      </c>
      <c r="B46">
        <v>13.95300007</v>
      </c>
      <c r="C46">
        <v>0.64859997999999996</v>
      </c>
      <c r="D46">
        <v>1363.625</v>
      </c>
      <c r="E46">
        <v>3.5043001199999999</v>
      </c>
      <c r="F46">
        <v>9.9000003020963209E+37</v>
      </c>
      <c r="G46">
        <v>1.65409994</v>
      </c>
      <c r="H46">
        <v>9.9000003020963209E+37</v>
      </c>
      <c r="J46" s="2">
        <f>TREND(Calibration!$A$2:$A$4,Calibration!$B$2:$B$4,C46)</f>
        <v>414.53907874376057</v>
      </c>
      <c r="K46" s="2">
        <f>TREND(Calibration!$A$2:$A$4,Calibration!$C$2:$C$4,E46)</f>
        <v>1398.0282681611898</v>
      </c>
      <c r="L46" s="2">
        <f>TREND(Calibration!$A$2:$A$4,Calibration!$D$2:$D$4,G46)</f>
        <v>640.85298157631598</v>
      </c>
    </row>
    <row r="47" spans="1:12" x14ac:dyDescent="0.25">
      <c r="A47">
        <v>225103</v>
      </c>
      <c r="B47">
        <v>13.852999690000001</v>
      </c>
      <c r="C47">
        <v>0.64910000999999995</v>
      </c>
      <c r="D47">
        <v>9.9000003020963209E+37</v>
      </c>
      <c r="E47">
        <v>3.5037999200000001</v>
      </c>
      <c r="F47">
        <v>9.9000003020963209E+37</v>
      </c>
      <c r="G47">
        <v>1.6557999800000001</v>
      </c>
      <c r="H47">
        <v>9.9000003020963209E+37</v>
      </c>
      <c r="J47" s="2">
        <f>TREND(Calibration!$A$2:$A$4,Calibration!$B$2:$B$4,C47)</f>
        <v>414.84578255834413</v>
      </c>
      <c r="K47" s="2">
        <f>TREND(Calibration!$A$2:$A$4,Calibration!$C$2:$C$4,E47)</f>
        <v>1397.8258944807128</v>
      </c>
      <c r="L47" s="2">
        <f>TREND(Calibration!$A$2:$A$4,Calibration!$D$2:$D$4,G47)</f>
        <v>641.55380429653928</v>
      </c>
    </row>
    <row r="48" spans="1:12" x14ac:dyDescent="0.25">
      <c r="A48">
        <v>230101</v>
      </c>
      <c r="B48">
        <v>13.81499958</v>
      </c>
      <c r="C48">
        <v>0.65240001999999997</v>
      </c>
      <c r="D48">
        <v>1113.6540527300001</v>
      </c>
      <c r="E48">
        <v>3.1500999900000002</v>
      </c>
      <c r="F48">
        <v>9.9000003020963209E+37</v>
      </c>
      <c r="G48">
        <v>1.6525000299999999</v>
      </c>
      <c r="H48">
        <v>9.9000003020963209E+37</v>
      </c>
      <c r="J48" s="2">
        <f>TREND(Calibration!$A$2:$A$4,Calibration!$B$2:$B$4,C48)</f>
        <v>416.86991242088044</v>
      </c>
      <c r="K48" s="2">
        <f>TREND(Calibration!$A$2:$A$4,Calibration!$C$2:$C$4,E48)</f>
        <v>1254.724021992472</v>
      </c>
      <c r="L48" s="2">
        <f>TREND(Calibration!$A$2:$A$4,Calibration!$D$2:$D$4,G48)</f>
        <v>640.19343634307882</v>
      </c>
    </row>
    <row r="49" spans="1:12" x14ac:dyDescent="0.25">
      <c r="A49">
        <v>235102</v>
      </c>
      <c r="B49">
        <v>13.80799961</v>
      </c>
      <c r="C49">
        <v>0.65880000999999999</v>
      </c>
      <c r="D49">
        <v>713.33300781000003</v>
      </c>
      <c r="E49">
        <v>2.8297998899999999</v>
      </c>
      <c r="F49">
        <v>9.9000003020963209E+37</v>
      </c>
      <c r="G49">
        <v>1.64660001</v>
      </c>
      <c r="H49">
        <v>9.9000003020963209E+37</v>
      </c>
      <c r="J49" s="2">
        <f>TREND(Calibration!$A$2:$A$4,Calibration!$B$2:$B$4,C49)</f>
        <v>420.79547957944476</v>
      </c>
      <c r="K49" s="2">
        <f>TREND(Calibration!$A$2:$A$4,Calibration!$C$2:$C$4,E49)</f>
        <v>1125.1352373179295</v>
      </c>
      <c r="L49" s="2">
        <f>TREND(Calibration!$A$2:$A$4,Calibration!$D$2:$D$4,G49)</f>
        <v>637.76121823893322</v>
      </c>
    </row>
    <row r="50" spans="1:12" x14ac:dyDescent="0.25">
      <c r="A50">
        <v>240102</v>
      </c>
      <c r="B50">
        <v>13.786000250000001</v>
      </c>
      <c r="C50">
        <v>0.65780002000000004</v>
      </c>
      <c r="D50">
        <v>630.47399901999995</v>
      </c>
      <c r="E50">
        <v>2.9091999500000001</v>
      </c>
      <c r="F50">
        <v>9.9000003020963209E+37</v>
      </c>
      <c r="G50">
        <v>1.6482000400000001</v>
      </c>
      <c r="H50">
        <v>9.9000003020963209E+37</v>
      </c>
      <c r="J50" s="2">
        <f>TREND(Calibration!$A$2:$A$4,Calibration!$B$2:$B$4,C50)</f>
        <v>420.18211488623547</v>
      </c>
      <c r="K50" s="2">
        <f>TREND(Calibration!$A$2:$A$4,Calibration!$C$2:$C$4,E50)</f>
        <v>1157.2593524165068</v>
      </c>
      <c r="L50" s="2">
        <f>TREND(Calibration!$A$2:$A$4,Calibration!$D$2:$D$4,G50)</f>
        <v>638.42081294084551</v>
      </c>
    </row>
    <row r="51" spans="1:12" x14ac:dyDescent="0.25">
      <c r="A51">
        <v>245112</v>
      </c>
      <c r="B51">
        <v>13.772000309999999</v>
      </c>
      <c r="C51">
        <v>0.65450001000000002</v>
      </c>
      <c r="D51">
        <v>1021.07598877</v>
      </c>
      <c r="E51">
        <v>2.7158999399999999</v>
      </c>
      <c r="F51">
        <v>9.9000003020963209E+37</v>
      </c>
      <c r="G51">
        <v>1.63250005</v>
      </c>
      <c r="H51">
        <v>9.9000003020963209E+37</v>
      </c>
      <c r="J51" s="2">
        <f>TREND(Calibration!$A$2:$A$4,Calibration!$B$2:$B$4,C51)</f>
        <v>418.15798502369915</v>
      </c>
      <c r="K51" s="2">
        <f>TREND(Calibration!$A$2:$A$4,Calibration!$C$2:$C$4,E51)</f>
        <v>1079.0529660511045</v>
      </c>
      <c r="L51" s="2">
        <f>TREND(Calibration!$A$2:$A$4,Calibration!$D$2:$D$4,G51)</f>
        <v>631.94866540356509</v>
      </c>
    </row>
    <row r="52" spans="1:12" x14ac:dyDescent="0.25">
      <c r="A52">
        <v>250101</v>
      </c>
      <c r="B52">
        <v>13.791999819999999</v>
      </c>
      <c r="C52">
        <v>0.64910000999999995</v>
      </c>
      <c r="D52">
        <v>877.97601318</v>
      </c>
      <c r="E52">
        <v>2.8601000299999999</v>
      </c>
      <c r="F52">
        <v>9.9000003020963209E+37</v>
      </c>
      <c r="G52">
        <v>1.61899996</v>
      </c>
      <c r="H52">
        <v>9.9000003020963209E+37</v>
      </c>
      <c r="J52" s="2">
        <f>TREND(Calibration!$A$2:$A$4,Calibration!$B$2:$B$4,C52)</f>
        <v>414.84578255834413</v>
      </c>
      <c r="K52" s="2">
        <f>TREND(Calibration!$A$2:$A$4,Calibration!$C$2:$C$4,E52)</f>
        <v>1137.3942354202356</v>
      </c>
      <c r="L52" s="2">
        <f>TREND(Calibration!$A$2:$A$4,Calibration!$D$2:$D$4,G52)</f>
        <v>626.38340235266105</v>
      </c>
    </row>
    <row r="53" spans="1:12" x14ac:dyDescent="0.25">
      <c r="A53">
        <v>255102</v>
      </c>
      <c r="B53">
        <v>13.838000299999999</v>
      </c>
      <c r="C53">
        <v>0.65069997000000002</v>
      </c>
      <c r="D53">
        <v>1009.15301514</v>
      </c>
      <c r="E53">
        <v>3.1533000499999999</v>
      </c>
      <c r="F53">
        <v>9.9000003020963209E+37</v>
      </c>
      <c r="G53">
        <v>1.6335999999999999</v>
      </c>
      <c r="H53">
        <v>9.9000003020963209E+37</v>
      </c>
      <c r="J53" s="2">
        <f>TREND(Calibration!$A$2:$A$4,Calibration!$B$2:$B$4,C53)</f>
        <v>415.82715134657923</v>
      </c>
      <c r="K53" s="2">
        <f>TREND(Calibration!$A$2:$A$4,Calibration!$C$2:$C$4,E53)</f>
        <v>1256.0187199531833</v>
      </c>
      <c r="L53" s="2">
        <f>TREND(Calibration!$A$2:$A$4,Calibration!$D$2:$D$4,G53)</f>
        <v>632.40210764675328</v>
      </c>
    </row>
    <row r="54" spans="1:12" x14ac:dyDescent="0.25">
      <c r="A54">
        <v>260101</v>
      </c>
      <c r="B54">
        <v>13.82600021</v>
      </c>
      <c r="C54">
        <v>0.65339999999999998</v>
      </c>
      <c r="D54">
        <v>9.9000003020963209E+37</v>
      </c>
      <c r="E54">
        <v>3.3375001000000002</v>
      </c>
      <c r="F54">
        <v>9.9000003020963209E+37</v>
      </c>
      <c r="G54">
        <v>1.6352000200000001</v>
      </c>
      <c r="H54">
        <v>9.9000003020963209E+37</v>
      </c>
      <c r="J54" s="2">
        <f>TREND(Calibration!$A$2:$A$4,Calibration!$B$2:$B$4,C54)</f>
        <v>417.48327098038152</v>
      </c>
      <c r="K54" s="2">
        <f>TREND(Calibration!$A$2:$A$4,Calibration!$C$2:$C$4,E54)</f>
        <v>1330.5433942086393</v>
      </c>
      <c r="L54" s="2">
        <f>TREND(Calibration!$A$2:$A$4,Calibration!$D$2:$D$4,G54)</f>
        <v>633.06169822627589</v>
      </c>
    </row>
    <row r="55" spans="1:12" x14ac:dyDescent="0.25">
      <c r="A55">
        <v>265102</v>
      </c>
      <c r="B55">
        <v>13.79599953</v>
      </c>
      <c r="C55">
        <v>0.65399998000000004</v>
      </c>
      <c r="D55">
        <v>9.9000003020963209E+37</v>
      </c>
      <c r="E55">
        <v>3.0857999299999999</v>
      </c>
      <c r="F55">
        <v>9.9000003020963209E+37</v>
      </c>
      <c r="G55">
        <v>1.63250005</v>
      </c>
      <c r="H55">
        <v>9.9000003020963209E+37</v>
      </c>
      <c r="J55" s="2">
        <f>TREND(Calibration!$A$2:$A$4,Calibration!$B$2:$B$4,C55)</f>
        <v>417.85128120911554</v>
      </c>
      <c r="K55" s="2">
        <f>TREND(Calibration!$A$2:$A$4,Calibration!$C$2:$C$4,E55)</f>
        <v>1228.7091483477238</v>
      </c>
      <c r="L55" s="2">
        <f>TREND(Calibration!$A$2:$A$4,Calibration!$D$2:$D$4,G55)</f>
        <v>631.94866540356509</v>
      </c>
    </row>
    <row r="56" spans="1:12" x14ac:dyDescent="0.25">
      <c r="A56">
        <v>270104</v>
      </c>
      <c r="B56">
        <v>13.835000040000001</v>
      </c>
      <c r="C56">
        <v>0.65179997999999995</v>
      </c>
      <c r="D56">
        <v>9.9000003020963209E+37</v>
      </c>
      <c r="E56">
        <v>3.0037000200000001</v>
      </c>
      <c r="F56">
        <v>9.9000003020963209E+37</v>
      </c>
      <c r="G56">
        <v>1.64769995</v>
      </c>
      <c r="H56">
        <v>9.9000003020963209E+37</v>
      </c>
      <c r="J56" s="2">
        <f>TREND(Calibration!$A$2:$A$4,Calibration!$B$2:$B$4,C56)</f>
        <v>416.50186538989681</v>
      </c>
      <c r="K56" s="2">
        <f>TREND(Calibration!$A$2:$A$4,Calibration!$C$2:$C$4,E56)</f>
        <v>1195.492713014768</v>
      </c>
      <c r="L56" s="2">
        <f>TREND(Calibration!$A$2:$A$4,Calibration!$D$2:$D$4,G56)</f>
        <v>638.21465635973186</v>
      </c>
    </row>
    <row r="57" spans="1:12" x14ac:dyDescent="0.25">
      <c r="A57">
        <v>275102</v>
      </c>
      <c r="B57">
        <v>13.89000034</v>
      </c>
      <c r="C57">
        <v>0.65990000999999998</v>
      </c>
      <c r="D57">
        <v>1152.5770263700001</v>
      </c>
      <c r="E57">
        <v>2.7186000300000002</v>
      </c>
      <c r="F57">
        <v>9.9000003020963209E+37</v>
      </c>
      <c r="G57">
        <v>1.64170003</v>
      </c>
      <c r="H57">
        <v>9.9000003020963209E+37</v>
      </c>
      <c r="J57" s="2">
        <f>TREND(Calibration!$A$2:$A$4,Calibration!$B$2:$B$4,C57)</f>
        <v>421.47018748905407</v>
      </c>
      <c r="K57" s="2">
        <f>TREND(Calibration!$A$2:$A$4,Calibration!$C$2:$C$4,E57)</f>
        <v>1080.1453833860098</v>
      </c>
      <c r="L57" s="2">
        <f>TREND(Calibration!$A$2:$A$4,Calibration!$D$2:$D$4,G57)</f>
        <v>635.7412555835607</v>
      </c>
    </row>
    <row r="58" spans="1:12" x14ac:dyDescent="0.25">
      <c r="A58">
        <v>280103</v>
      </c>
      <c r="B58">
        <v>13.899999619999999</v>
      </c>
      <c r="C58">
        <v>0.66210002000000001</v>
      </c>
      <c r="D58">
        <v>902.99200439000003</v>
      </c>
      <c r="E58">
        <v>3.0701000700000001</v>
      </c>
      <c r="F58">
        <v>9.9000003020963209E+37</v>
      </c>
      <c r="G58">
        <v>1.65199995</v>
      </c>
      <c r="H58">
        <v>9.9000003020963209E+37</v>
      </c>
      <c r="J58" s="2">
        <f>TREND(Calibration!$A$2:$A$4,Calibration!$B$2:$B$4,C58)</f>
        <v>422.81960944198107</v>
      </c>
      <c r="K58" s="2">
        <f>TREND(Calibration!$A$2:$A$4,Calibration!$C$2:$C$4,E58)</f>
        <v>1222.3572122198225</v>
      </c>
      <c r="L58" s="2">
        <f>TREND(Calibration!$A$2:$A$4,Calibration!$D$2:$D$4,G58)</f>
        <v>639.98728388435472</v>
      </c>
    </row>
    <row r="59" spans="1:12" x14ac:dyDescent="0.25">
      <c r="A59">
        <v>285103</v>
      </c>
      <c r="B59">
        <v>13.96500015</v>
      </c>
      <c r="C59">
        <v>0.66320002</v>
      </c>
      <c r="D59">
        <v>736.45397949000005</v>
      </c>
      <c r="E59">
        <v>3.8008000900000001</v>
      </c>
      <c r="F59">
        <v>9.9000003020963209E+37</v>
      </c>
      <c r="G59">
        <v>1.64170003</v>
      </c>
      <c r="H59">
        <v>9.9000003020963209E+37</v>
      </c>
      <c r="J59" s="2">
        <f>TREND(Calibration!$A$2:$A$4,Calibration!$B$2:$B$4,C59)</f>
        <v>423.49431735159038</v>
      </c>
      <c r="K59" s="2">
        <f>TREND(Calibration!$A$2:$A$4,Calibration!$C$2:$C$4,E59)</f>
        <v>1517.9878647031151</v>
      </c>
      <c r="L59" s="2">
        <f>TREND(Calibration!$A$2:$A$4,Calibration!$D$2:$D$4,G59)</f>
        <v>635.7412555835607</v>
      </c>
    </row>
    <row r="60" spans="1:12" x14ac:dyDescent="0.25">
      <c r="A60">
        <v>290103</v>
      </c>
      <c r="B60">
        <v>13.98499966</v>
      </c>
      <c r="C60">
        <v>0.66970003</v>
      </c>
      <c r="D60">
        <v>571.58801270000004</v>
      </c>
      <c r="E60">
        <v>3.3666000399999998</v>
      </c>
      <c r="F60">
        <v>9.9000003020963209E+37</v>
      </c>
      <c r="G60">
        <v>1.63740003</v>
      </c>
      <c r="H60">
        <v>9.9000003020963209E+37</v>
      </c>
      <c r="J60" s="2">
        <f>TREND(Calibration!$A$2:$A$4,Calibration!$B$2:$B$4,C60)</f>
        <v>427.48123386026293</v>
      </c>
      <c r="K60" s="2">
        <f>TREND(Calibration!$A$2:$A$4,Calibration!$C$2:$C$4,E60)</f>
        <v>1342.3168087617476</v>
      </c>
      <c r="L60" s="2">
        <f>TREND(Calibration!$A$2:$A$4,Calibration!$D$2:$D$4,G60)</f>
        <v>633.96862805893772</v>
      </c>
    </row>
    <row r="61" spans="1:12" x14ac:dyDescent="0.25">
      <c r="A61">
        <v>295103</v>
      </c>
      <c r="B61">
        <v>13.977999690000001</v>
      </c>
      <c r="C61">
        <v>0.67339998000000001</v>
      </c>
      <c r="D61">
        <v>893.03698729999996</v>
      </c>
      <c r="E61">
        <v>3.29150009</v>
      </c>
      <c r="F61">
        <v>9.9000003020963209E+37</v>
      </c>
      <c r="G61">
        <v>1.6552</v>
      </c>
      <c r="H61">
        <v>9.9000003020963209E+37</v>
      </c>
      <c r="J61" s="2">
        <f>TREND(Calibration!$A$2:$A$4,Calibration!$B$2:$B$4,C61)</f>
        <v>429.75067525131669</v>
      </c>
      <c r="K61" s="2">
        <f>TREND(Calibration!$A$2:$A$4,Calibration!$C$2:$C$4,E61)</f>
        <v>1311.9324559325762</v>
      </c>
      <c r="L61" s="2">
        <f>TREND(Calibration!$A$2:$A$4,Calibration!$D$2:$D$4,G61)</f>
        <v>641.30646916578962</v>
      </c>
    </row>
    <row r="62" spans="1:12" x14ac:dyDescent="0.25">
      <c r="A62">
        <v>300141</v>
      </c>
      <c r="B62">
        <v>13.949000359999999</v>
      </c>
      <c r="C62">
        <v>0.67989999000000001</v>
      </c>
      <c r="D62">
        <v>9.9000003020963209E+37</v>
      </c>
      <c r="E62">
        <v>3.4184999500000002</v>
      </c>
      <c r="F62">
        <v>9.9000003020963209E+37</v>
      </c>
      <c r="G62">
        <v>1.6433000600000001</v>
      </c>
      <c r="H62">
        <v>9.9000003020963209E+37</v>
      </c>
      <c r="J62" s="2">
        <f>TREND(Calibration!$A$2:$A$4,Calibration!$B$2:$B$4,C62)</f>
        <v>433.73759175998924</v>
      </c>
      <c r="K62" s="2">
        <f>TREND(Calibration!$A$2:$A$4,Calibration!$C$2:$C$4,E62)</f>
        <v>1363.3147611870456</v>
      </c>
      <c r="L62" s="2">
        <f>TREND(Calibration!$A$2:$A$4,Calibration!$D$2:$D$4,G62)</f>
        <v>636.40085028547287</v>
      </c>
    </row>
    <row r="63" spans="1:12" x14ac:dyDescent="0.25">
      <c r="A63">
        <v>305102</v>
      </c>
      <c r="B63">
        <v>13.99400043</v>
      </c>
      <c r="C63">
        <v>0.67339998000000001</v>
      </c>
      <c r="D63">
        <v>739.23602295000001</v>
      </c>
      <c r="E63">
        <v>3.1710999000000002</v>
      </c>
      <c r="F63">
        <v>9.9000003020963209E+37</v>
      </c>
      <c r="G63">
        <v>1.6439000399999999</v>
      </c>
      <c r="H63">
        <v>9.9000003020963209E+37</v>
      </c>
      <c r="J63" s="2">
        <f>TREND(Calibration!$A$2:$A$4,Calibration!$B$2:$B$4,C63)</f>
        <v>429.75067525131669</v>
      </c>
      <c r="K63" s="2">
        <f>TREND(Calibration!$A$2:$A$4,Calibration!$C$2:$C$4,E63)</f>
        <v>1263.2202816413912</v>
      </c>
      <c r="L63" s="2">
        <f>TREND(Calibration!$A$2:$A$4,Calibration!$D$2:$D$4,G63)</f>
        <v>636.64818541622242</v>
      </c>
    </row>
    <row r="64" spans="1:12" x14ac:dyDescent="0.25">
      <c r="A64">
        <v>310102</v>
      </c>
      <c r="B64">
        <v>14.053000450000001</v>
      </c>
      <c r="C64">
        <v>0.67940003000000004</v>
      </c>
      <c r="D64">
        <v>692.46697998000002</v>
      </c>
      <c r="E64">
        <v>3.03290009</v>
      </c>
      <c r="F64">
        <v>9.9000003020963209E+37</v>
      </c>
      <c r="G64">
        <v>1.64709997</v>
      </c>
      <c r="H64">
        <v>9.9000003020963209E+37</v>
      </c>
      <c r="J64" s="2">
        <f>TREND(Calibration!$A$2:$A$4,Calibration!$B$2:$B$4,C64)</f>
        <v>433.43093088136357</v>
      </c>
      <c r="K64" s="2">
        <f>TREND(Calibration!$A$2:$A$4,Calibration!$C$2:$C$4,E64)</f>
        <v>1207.3066387166693</v>
      </c>
      <c r="L64" s="2">
        <f>TREND(Calibration!$A$2:$A$4,Calibration!$D$2:$D$4,G64)</f>
        <v>637.9673212289822</v>
      </c>
    </row>
    <row r="65" spans="1:12" x14ac:dyDescent="0.25">
      <c r="A65">
        <v>315102</v>
      </c>
      <c r="B65">
        <v>14.14000034</v>
      </c>
      <c r="C65">
        <v>0.67610002000000002</v>
      </c>
      <c r="D65">
        <v>9.9000003020963209E+37</v>
      </c>
      <c r="E65">
        <v>3.43199992</v>
      </c>
      <c r="F65">
        <v>9.9000003020963209E+37</v>
      </c>
      <c r="G65">
        <v>1.64709997</v>
      </c>
      <c r="H65">
        <v>9.9000003020963209E+37</v>
      </c>
      <c r="J65" s="2">
        <f>TREND(Calibration!$A$2:$A$4,Calibration!$B$2:$B$4,C65)</f>
        <v>431.40680101882725</v>
      </c>
      <c r="K65" s="2">
        <f>TREND(Calibration!$A$2:$A$4,Calibration!$C$2:$C$4,E65)</f>
        <v>1368.7766536605188</v>
      </c>
      <c r="L65" s="2">
        <f>TREND(Calibration!$A$2:$A$4,Calibration!$D$2:$D$4,G65)</f>
        <v>637.9673212289822</v>
      </c>
    </row>
    <row r="66" spans="1:12" x14ac:dyDescent="0.25">
      <c r="A66">
        <v>320102</v>
      </c>
      <c r="B66">
        <v>14.18900013</v>
      </c>
      <c r="C66">
        <v>0.68370003000000001</v>
      </c>
      <c r="D66">
        <v>9.9000003020963209E+37</v>
      </c>
      <c r="E66">
        <v>3.6387999099999999</v>
      </c>
      <c r="F66">
        <v>9.9000003020963209E+37</v>
      </c>
      <c r="G66">
        <v>1.6433000600000001</v>
      </c>
      <c r="H66">
        <v>9.9000003020963209E+37</v>
      </c>
      <c r="J66" s="2">
        <f>TREND(Calibration!$A$2:$A$4,Calibration!$B$2:$B$4,C66)</f>
        <v>436.06842543710917</v>
      </c>
      <c r="K66" s="2">
        <f>TREND(Calibration!$A$2:$A$4,Calibration!$C$2:$C$4,E66)</f>
        <v>1452.4449365452497</v>
      </c>
      <c r="L66" s="2">
        <f>TREND(Calibration!$A$2:$A$4,Calibration!$D$2:$D$4,G66)</f>
        <v>636.40085028547287</v>
      </c>
    </row>
    <row r="67" spans="1:12" x14ac:dyDescent="0.25">
      <c r="A67">
        <v>325102</v>
      </c>
      <c r="B67">
        <v>14.26399994</v>
      </c>
      <c r="C67">
        <v>0.67830002</v>
      </c>
      <c r="D67">
        <v>9.9000003020963209E+37</v>
      </c>
      <c r="E67">
        <v>3.48379993</v>
      </c>
      <c r="F67">
        <v>9.9000003020963209E+37</v>
      </c>
      <c r="G67">
        <v>1.64170003</v>
      </c>
      <c r="H67">
        <v>9.9000003020963209E+37</v>
      </c>
      <c r="J67" s="2">
        <f>TREND(Calibration!$A$2:$A$4,Calibration!$B$2:$B$4,C67)</f>
        <v>432.75621683804593</v>
      </c>
      <c r="K67" s="2">
        <f>TREND(Calibration!$A$2:$A$4,Calibration!$C$2:$C$4,E67)</f>
        <v>1389.7341879916951</v>
      </c>
      <c r="L67" s="2">
        <f>TREND(Calibration!$A$2:$A$4,Calibration!$D$2:$D$4,G67)</f>
        <v>635.7412555835607</v>
      </c>
    </row>
    <row r="68" spans="1:12" x14ac:dyDescent="0.25">
      <c r="A68">
        <v>330103</v>
      </c>
      <c r="B68">
        <v>14.368000029999999</v>
      </c>
      <c r="C68">
        <v>0.67989999000000001</v>
      </c>
      <c r="D68">
        <v>889.95501708999996</v>
      </c>
      <c r="E68">
        <v>3.4616999599999998</v>
      </c>
      <c r="F68">
        <v>9.9000003020963209E+37</v>
      </c>
      <c r="G68">
        <v>1.64059997</v>
      </c>
      <c r="H68">
        <v>9.9000003020963209E+37</v>
      </c>
      <c r="J68" s="2">
        <f>TREND(Calibration!$A$2:$A$4,Calibration!$B$2:$B$4,C68)</f>
        <v>433.73759175998924</v>
      </c>
      <c r="K68" s="2">
        <f>TREND(Calibration!$A$2:$A$4,Calibration!$C$2:$C$4,E68)</f>
        <v>1380.7928599882262</v>
      </c>
      <c r="L68" s="2">
        <f>TREND(Calibration!$A$2:$A$4,Calibration!$D$2:$D$4,G68)</f>
        <v>635.28776799408706</v>
      </c>
    </row>
    <row r="69" spans="1:12" x14ac:dyDescent="0.25">
      <c r="A69">
        <v>335102</v>
      </c>
      <c r="B69">
        <v>14.47099972</v>
      </c>
      <c r="C69">
        <v>0.68910002999999997</v>
      </c>
      <c r="D69">
        <v>995.48199463000003</v>
      </c>
      <c r="E69">
        <v>3.4363000399999999</v>
      </c>
      <c r="F69">
        <v>9.9000003020963209E+37</v>
      </c>
      <c r="G69">
        <v>1.63789999</v>
      </c>
      <c r="H69">
        <v>9.9000003020963209E+37</v>
      </c>
      <c r="J69" s="2">
        <f>TREND(Calibration!$A$2:$A$4,Calibration!$B$2:$B$4,C69)</f>
        <v>439.38062790246408</v>
      </c>
      <c r="K69" s="2">
        <f>TREND(Calibration!$A$2:$A$4,Calibration!$C$2:$C$4,E69)</f>
        <v>1370.5164199757799</v>
      </c>
      <c r="L69" s="2">
        <f>TREND(Calibration!$A$2:$A$4,Calibration!$D$2:$D$4,G69)</f>
        <v>634.17473104898659</v>
      </c>
    </row>
    <row r="70" spans="1:12" x14ac:dyDescent="0.25">
      <c r="A70">
        <v>340103</v>
      </c>
      <c r="B70">
        <v>14.571999549999999</v>
      </c>
      <c r="C70">
        <v>0.69069999000000004</v>
      </c>
      <c r="D70">
        <v>805.94000243999994</v>
      </c>
      <c r="E70">
        <v>3.2186000300000002</v>
      </c>
      <c r="F70">
        <v>9.9000003020963209E+37</v>
      </c>
      <c r="G70">
        <v>1.6315000099999999</v>
      </c>
      <c r="H70">
        <v>9.9000003020963209E+37</v>
      </c>
      <c r="J70" s="2">
        <f>TREND(Calibration!$A$2:$A$4,Calibration!$B$2:$B$4,C70)</f>
        <v>440.36199669069919</v>
      </c>
      <c r="K70" s="2">
        <f>TREND(Calibration!$A$2:$A$4,Calibration!$C$2:$C$4,E70)</f>
        <v>1282.4381467578328</v>
      </c>
      <c r="L70" s="2">
        <f>TREND(Calibration!$A$2:$A$4,Calibration!$D$2:$D$4,G70)</f>
        <v>631.53640995479202</v>
      </c>
    </row>
    <row r="71" spans="1:12" x14ac:dyDescent="0.25">
      <c r="A71">
        <v>345102</v>
      </c>
      <c r="B71">
        <v>14.64000034</v>
      </c>
      <c r="C71">
        <v>0.69400001</v>
      </c>
      <c r="D71">
        <v>1244.4880371100001</v>
      </c>
      <c r="E71">
        <v>2.9798998800000001</v>
      </c>
      <c r="F71">
        <v>9.9000003020963209E+37</v>
      </c>
      <c r="G71">
        <v>1.6180000299999999</v>
      </c>
      <c r="H71">
        <v>9.9000003020963209E+37</v>
      </c>
      <c r="J71" s="2">
        <f>TREND(Calibration!$A$2:$A$4,Calibration!$B$2:$B$4,C71)</f>
        <v>442.38613268694371</v>
      </c>
      <c r="K71" s="2">
        <f>TREND(Calibration!$A$2:$A$4,Calibration!$C$2:$C$4,E71)</f>
        <v>1185.8635208362955</v>
      </c>
      <c r="L71" s="2">
        <f>TREND(Calibration!$A$2:$A$4,Calibration!$D$2:$D$4,G71)</f>
        <v>625.97119225017354</v>
      </c>
    </row>
    <row r="72" spans="1:12" x14ac:dyDescent="0.25">
      <c r="A72">
        <v>350102</v>
      </c>
      <c r="B72">
        <v>14.69499969</v>
      </c>
      <c r="C72">
        <v>0.69940000999999996</v>
      </c>
      <c r="D72">
        <v>1221.10900879</v>
      </c>
      <c r="E72">
        <v>3.1679000899999998</v>
      </c>
      <c r="F72">
        <v>9.9000003020963209E+37</v>
      </c>
      <c r="G72">
        <v>1.64059997</v>
      </c>
      <c r="H72">
        <v>9.9000003020963209E+37</v>
      </c>
      <c r="J72" s="2">
        <f>TREND(Calibration!$A$2:$A$4,Calibration!$B$2:$B$4,C72)</f>
        <v>445.69833515229868</v>
      </c>
      <c r="K72" s="2">
        <f>TREND(Calibration!$A$2:$A$4,Calibration!$C$2:$C$4,E72)</f>
        <v>1261.9256848270616</v>
      </c>
      <c r="L72" s="2">
        <f>TREND(Calibration!$A$2:$A$4,Calibration!$D$2:$D$4,G72)</f>
        <v>635.28776799408706</v>
      </c>
    </row>
    <row r="73" spans="1:12" x14ac:dyDescent="0.25">
      <c r="A73">
        <v>355103</v>
      </c>
      <c r="B73">
        <v>14.73700047</v>
      </c>
      <c r="C73">
        <v>0.7026</v>
      </c>
      <c r="D73">
        <v>1177.48400879</v>
      </c>
      <c r="E73">
        <v>3.47250009</v>
      </c>
      <c r="F73">
        <v>9.9000003020963209E+37</v>
      </c>
      <c r="G73">
        <v>1.62820005</v>
      </c>
      <c r="H73">
        <v>9.9000003020963209E+37</v>
      </c>
      <c r="J73" s="2">
        <f>TREND(Calibration!$A$2:$A$4,Calibration!$B$2:$B$4,C73)</f>
        <v>447.66111566472671</v>
      </c>
      <c r="K73" s="2">
        <f>TREND(Calibration!$A$2:$A$4,Calibration!$C$2:$C$4,E73)</f>
        <v>1385.1624362731761</v>
      </c>
      <c r="L73" s="2">
        <f>TREND(Calibration!$A$2:$A$4,Calibration!$D$2:$D$4,G73)</f>
        <v>630.17603787894211</v>
      </c>
    </row>
    <row r="74" spans="1:12" x14ac:dyDescent="0.25">
      <c r="A74">
        <v>360120</v>
      </c>
      <c r="B74">
        <v>14.788999560000001</v>
      </c>
      <c r="C74">
        <v>0.69289999999999996</v>
      </c>
      <c r="D74">
        <v>9.9000003020963209E+37</v>
      </c>
      <c r="E74">
        <v>3.5697000000000001</v>
      </c>
      <c r="F74">
        <v>9.9000003020963209E+37</v>
      </c>
      <c r="G74">
        <v>1.6444000000000001</v>
      </c>
      <c r="H74">
        <v>9.9000003020963209E+37</v>
      </c>
      <c r="J74" s="2">
        <f>TREND(Calibration!$A$2:$A$4,Calibration!$B$2:$B$4,C74)</f>
        <v>441.71141864362608</v>
      </c>
      <c r="K74" s="2">
        <f>TREND(Calibration!$A$2:$A$4,Calibration!$C$2:$C$4,E74)</f>
        <v>1424.4881130599611</v>
      </c>
      <c r="L74" s="2">
        <f>TREND(Calibration!$A$2:$A$4,Calibration!$D$2:$D$4,G74)</f>
        <v>636.85428840627151</v>
      </c>
    </row>
    <row r="75" spans="1:12" x14ac:dyDescent="0.25">
      <c r="A75">
        <v>365104</v>
      </c>
      <c r="B75">
        <v>14.850999829999999</v>
      </c>
      <c r="C75">
        <v>0.69499999000000001</v>
      </c>
      <c r="D75">
        <v>740.38500977000001</v>
      </c>
      <c r="E75">
        <v>3.6221001099999999</v>
      </c>
      <c r="F75">
        <v>9.9000003020963209E+37</v>
      </c>
      <c r="G75">
        <v>1.64709997</v>
      </c>
      <c r="H75">
        <v>9.9000003020963209E+37</v>
      </c>
      <c r="J75" s="2">
        <f>TREND(Calibration!$A$2:$A$4,Calibration!$B$2:$B$4,C75)</f>
        <v>442.99949124644479</v>
      </c>
      <c r="K75" s="2">
        <f>TREND(Calibration!$A$2:$A$4,Calibration!$C$2:$C$4,E75)</f>
        <v>1445.6884391657361</v>
      </c>
      <c r="L75" s="2">
        <f>TREND(Calibration!$A$2:$A$4,Calibration!$D$2:$D$4,G75)</f>
        <v>637.9673212289822</v>
      </c>
    </row>
    <row r="76" spans="1:12" x14ac:dyDescent="0.25">
      <c r="A76">
        <v>370103</v>
      </c>
      <c r="B76">
        <v>14.89299965</v>
      </c>
      <c r="C76">
        <v>0.69230002000000002</v>
      </c>
      <c r="D76">
        <v>9.9000003020963209E+37</v>
      </c>
      <c r="E76">
        <v>3.5346000200000001</v>
      </c>
      <c r="F76">
        <v>9.9000003020963209E+37</v>
      </c>
      <c r="G76">
        <v>1.64059997</v>
      </c>
      <c r="H76">
        <v>9.9000003020963209E+37</v>
      </c>
      <c r="J76" s="2">
        <f>TREND(Calibration!$A$2:$A$4,Calibration!$B$2:$B$4,C76)</f>
        <v>441.34340841489211</v>
      </c>
      <c r="K76" s="2">
        <f>TREND(Calibration!$A$2:$A$4,Calibration!$C$2:$C$4,E76)</f>
        <v>1410.2871691629696</v>
      </c>
      <c r="L76" s="2">
        <f>TREND(Calibration!$A$2:$A$4,Calibration!$D$2:$D$4,G76)</f>
        <v>635.28776799408706</v>
      </c>
    </row>
    <row r="77" spans="1:12" x14ac:dyDescent="0.25">
      <c r="A77">
        <v>375104</v>
      </c>
      <c r="B77">
        <v>14.961000439999999</v>
      </c>
      <c r="C77">
        <v>0.69069999000000004</v>
      </c>
      <c r="D77">
        <v>9.9000003020963209E+37</v>
      </c>
      <c r="E77">
        <v>3.3752999300000002</v>
      </c>
      <c r="F77">
        <v>9.9000003020963209E+37</v>
      </c>
      <c r="G77">
        <v>1.6400999999999999</v>
      </c>
      <c r="H77">
        <v>9.9000003020963209E+37</v>
      </c>
      <c r="J77" s="2">
        <f>TREND(Calibration!$A$2:$A$4,Calibration!$B$2:$B$4,C77)</f>
        <v>440.36199669069919</v>
      </c>
      <c r="K77" s="2">
        <f>TREND(Calibration!$A$2:$A$4,Calibration!$C$2:$C$4,E77)</f>
        <v>1345.8366583400095</v>
      </c>
      <c r="L77" s="2">
        <f>TREND(Calibration!$A$2:$A$4,Calibration!$D$2:$D$4,G77)</f>
        <v>635.08166088164842</v>
      </c>
    </row>
    <row r="78" spans="1:12" x14ac:dyDescent="0.25">
      <c r="A78">
        <v>380104</v>
      </c>
      <c r="B78">
        <v>15</v>
      </c>
      <c r="C78">
        <v>0.68419998999999998</v>
      </c>
      <c r="D78">
        <v>9.9000003020963209E+37</v>
      </c>
      <c r="E78">
        <v>4.4467001000000002</v>
      </c>
      <c r="F78">
        <v>9.9000003020963209E+37</v>
      </c>
      <c r="G78">
        <v>1.63849998</v>
      </c>
      <c r="H78">
        <v>9.9000003020963209E+37</v>
      </c>
      <c r="J78" s="2">
        <f>TREND(Calibration!$A$2:$A$4,Calibration!$B$2:$B$4,C78)</f>
        <v>436.37508631573485</v>
      </c>
      <c r="K78" s="2">
        <f>TREND(Calibration!$A$2:$A$4,Calibration!$C$2:$C$4,E78)</f>
        <v>1779.3096604726913</v>
      </c>
      <c r="L78" s="2">
        <f>TREND(Calibration!$A$2:$A$4,Calibration!$D$2:$D$4,G78)</f>
        <v>634.4220703021258</v>
      </c>
    </row>
    <row r="79" spans="1:12" x14ac:dyDescent="0.25">
      <c r="A79">
        <v>385103</v>
      </c>
      <c r="B79">
        <v>15.08100033</v>
      </c>
      <c r="C79">
        <v>0.68320000000000003</v>
      </c>
      <c r="D79">
        <v>9.9000003020963209E+37</v>
      </c>
      <c r="E79">
        <v>3.4367999999999999</v>
      </c>
      <c r="F79">
        <v>9.9000003020963209E+37</v>
      </c>
      <c r="G79">
        <v>1.6390000600000001</v>
      </c>
      <c r="H79">
        <v>9.9000003020963209E+37</v>
      </c>
      <c r="J79" s="2">
        <f>TREND(Calibration!$A$2:$A$4,Calibration!$B$2:$B$4,C79)</f>
        <v>435.76172162252556</v>
      </c>
      <c r="K79" s="2">
        <f>TREND(Calibration!$A$2:$A$4,Calibration!$C$2:$C$4,E79)</f>
        <v>1370.7186965557305</v>
      </c>
      <c r="L79" s="2">
        <f>TREND(Calibration!$A$2:$A$4,Calibration!$D$2:$D$4,G79)</f>
        <v>634.62822276084989</v>
      </c>
    </row>
    <row r="80" spans="1:12" x14ac:dyDescent="0.25">
      <c r="A80">
        <v>390104</v>
      </c>
      <c r="B80">
        <v>15.13300037</v>
      </c>
      <c r="C80">
        <v>0.68150001999999998</v>
      </c>
      <c r="D80">
        <v>9.9000003020963209E+37</v>
      </c>
      <c r="E80">
        <v>3.4363000399999999</v>
      </c>
      <c r="F80">
        <v>9.9000003020963209E+37</v>
      </c>
      <c r="G80">
        <v>1.63849998</v>
      </c>
      <c r="H80">
        <v>9.9000003020963209E+37</v>
      </c>
      <c r="J80" s="2">
        <f>TREND(Calibration!$A$2:$A$4,Calibration!$B$2:$B$4,C80)</f>
        <v>434.71900348418217</v>
      </c>
      <c r="K80" s="2">
        <f>TREND(Calibration!$A$2:$A$4,Calibration!$C$2:$C$4,E80)</f>
        <v>1370.5164199757799</v>
      </c>
      <c r="L80" s="2">
        <f>TREND(Calibration!$A$2:$A$4,Calibration!$D$2:$D$4,G80)</f>
        <v>634.4220703021258</v>
      </c>
    </row>
    <row r="81" spans="1:12" x14ac:dyDescent="0.25">
      <c r="A81">
        <v>395104</v>
      </c>
      <c r="B81">
        <v>15.1590004</v>
      </c>
      <c r="C81">
        <v>0.68099999</v>
      </c>
      <c r="D81">
        <v>1090.39001465</v>
      </c>
      <c r="E81">
        <v>3.3584999999999998</v>
      </c>
      <c r="F81">
        <v>9.9000003020963209E+37</v>
      </c>
      <c r="G81">
        <v>1.63419998</v>
      </c>
      <c r="H81">
        <v>9.9000003020963209E+37</v>
      </c>
      <c r="J81" s="2">
        <f>TREND(Calibration!$A$2:$A$4,Calibration!$B$2:$B$4,C81)</f>
        <v>434.41229966959861</v>
      </c>
      <c r="K81" s="2">
        <f>TREND(Calibration!$A$2:$A$4,Calibration!$C$2:$C$4,E81)</f>
        <v>1339.0396498117029</v>
      </c>
      <c r="L81" s="2">
        <f>TREND(Calibration!$A$2:$A$4,Calibration!$D$2:$D$4,G81)</f>
        <v>632.64944277750283</v>
      </c>
    </row>
    <row r="82" spans="1:12" x14ac:dyDescent="0.25">
      <c r="A82">
        <v>400105</v>
      </c>
      <c r="B82">
        <v>15.149000170000001</v>
      </c>
      <c r="C82">
        <v>0.67779999999999996</v>
      </c>
      <c r="D82">
        <v>9.9000003020963209E+37</v>
      </c>
      <c r="E82">
        <v>3.2618000500000002</v>
      </c>
      <c r="F82">
        <v>1312.7280273399999</v>
      </c>
      <c r="G82">
        <v>1.6335999999999999</v>
      </c>
      <c r="H82">
        <v>9.9000003020963209E+37</v>
      </c>
      <c r="J82" s="2">
        <f>TREND(Calibration!$A$2:$A$4,Calibration!$B$2:$B$4,C82)</f>
        <v>432.44951915717058</v>
      </c>
      <c r="K82" s="2">
        <f>TREND(Calibration!$A$2:$A$4,Calibration!$C$2:$C$4,E82)</f>
        <v>1299.9162496048689</v>
      </c>
      <c r="L82" s="2">
        <f>TREND(Calibration!$A$2:$A$4,Calibration!$D$2:$D$4,G82)</f>
        <v>632.40210764675328</v>
      </c>
    </row>
    <row r="83" spans="1:12" x14ac:dyDescent="0.25">
      <c r="A83">
        <v>405104</v>
      </c>
      <c r="B83">
        <v>15.12300014</v>
      </c>
      <c r="C83">
        <v>0.67290002000000004</v>
      </c>
      <c r="D83">
        <v>9.9000003020963209E+37</v>
      </c>
      <c r="E83">
        <v>3.2990999200000002</v>
      </c>
      <c r="F83">
        <v>9.9000003020963209E+37</v>
      </c>
      <c r="G83">
        <v>1.63629997</v>
      </c>
      <c r="H83">
        <v>9.9000003020963209E+37</v>
      </c>
      <c r="J83" s="2">
        <f>TREND(Calibration!$A$2:$A$4,Calibration!$B$2:$B$4,C83)</f>
        <v>429.44401437269096</v>
      </c>
      <c r="K83" s="2">
        <f>TREND(Calibration!$A$2:$A$4,Calibration!$C$2:$C$4,E83)</f>
        <v>1315.0072371562885</v>
      </c>
      <c r="L83" s="2">
        <f>TREND(Calibration!$A$2:$A$4,Calibration!$D$2:$D$4,G83)</f>
        <v>633.51514046946409</v>
      </c>
    </row>
    <row r="84" spans="1:12" x14ac:dyDescent="0.25">
      <c r="A84">
        <v>410103</v>
      </c>
      <c r="B84">
        <v>15.100999829999999</v>
      </c>
      <c r="C84">
        <v>0.67290002000000004</v>
      </c>
      <c r="D84">
        <v>9.9000003020963209E+37</v>
      </c>
      <c r="E84">
        <v>4.9980998000000003</v>
      </c>
      <c r="F84">
        <v>9.9000003020963209E+37</v>
      </c>
      <c r="G84">
        <v>1.66009998</v>
      </c>
      <c r="H84">
        <v>9.9000003020963209E+37</v>
      </c>
      <c r="J84" s="2">
        <f>TREND(Calibration!$A$2:$A$4,Calibration!$B$2:$B$4,C84)</f>
        <v>429.44401437269096</v>
      </c>
      <c r="K84" s="2">
        <f>TREND(Calibration!$A$2:$A$4,Calibration!$C$2:$C$4,E84)</f>
        <v>2002.3979985434796</v>
      </c>
      <c r="L84" s="2">
        <f>TREND(Calibration!$A$2:$A$4,Calibration!$D$2:$D$4,G84)</f>
        <v>643.32643182116215</v>
      </c>
    </row>
    <row r="85" spans="1:12" x14ac:dyDescent="0.25">
      <c r="A85">
        <v>415103</v>
      </c>
      <c r="B85">
        <v>15.041999819999999</v>
      </c>
      <c r="C85">
        <v>0.6724</v>
      </c>
      <c r="D85">
        <v>9.9000003020963209E+37</v>
      </c>
      <c r="E85">
        <v>3.3573999400000001</v>
      </c>
      <c r="F85">
        <v>9.9000003020963209E+37</v>
      </c>
      <c r="G85">
        <v>1.6396000399999999</v>
      </c>
      <c r="H85">
        <v>9.9000003020963209E+37</v>
      </c>
      <c r="J85" s="2">
        <f>TREND(Calibration!$A$2:$A$4,Calibration!$B$2:$B$4,C85)</f>
        <v>429.13731669181561</v>
      </c>
      <c r="K85" s="2">
        <f>TREND(Calibration!$A$2:$A$4,Calibration!$C$2:$C$4,E85)</f>
        <v>1338.5945814571535</v>
      </c>
      <c r="L85" s="2">
        <f>TREND(Calibration!$A$2:$A$4,Calibration!$D$2:$D$4,G85)</f>
        <v>634.87555789159944</v>
      </c>
    </row>
    <row r="86" spans="1:12" x14ac:dyDescent="0.25">
      <c r="A86">
        <v>420103</v>
      </c>
      <c r="B86">
        <v>15.02000046</v>
      </c>
      <c r="C86">
        <v>0.6724</v>
      </c>
      <c r="D86">
        <v>9.9000003020963209E+37</v>
      </c>
      <c r="E86">
        <v>3.0176999599999998</v>
      </c>
      <c r="F86">
        <v>9.9000003020963209E+37</v>
      </c>
      <c r="G86">
        <v>1.68280005</v>
      </c>
      <c r="H86">
        <v>9.9000003020963209E+37</v>
      </c>
      <c r="J86" s="2">
        <f>TREND(Calibration!$A$2:$A$4,Calibration!$B$2:$B$4,C86)</f>
        <v>429.13731669181561</v>
      </c>
      <c r="K86" s="2">
        <f>TREND(Calibration!$A$2:$A$4,Calibration!$C$2:$C$4,E86)</f>
        <v>1201.1568861140474</v>
      </c>
      <c r="L86" s="2">
        <f>TREND(Calibration!$A$2:$A$4,Calibration!$D$2:$D$4,G86)</f>
        <v>652.6842850520618</v>
      </c>
    </row>
    <row r="87" spans="1:12" x14ac:dyDescent="0.25">
      <c r="A87">
        <v>425103</v>
      </c>
      <c r="B87">
        <v>15.006999970000001</v>
      </c>
      <c r="C87">
        <v>0.67940003000000004</v>
      </c>
      <c r="D87">
        <v>9.9000003020963209E+37</v>
      </c>
      <c r="E87">
        <v>4.1092000000000004</v>
      </c>
      <c r="F87">
        <v>9.9000003020963209E+37</v>
      </c>
      <c r="G87">
        <v>1.66550004</v>
      </c>
      <c r="H87">
        <v>9.9000003020963209E+37</v>
      </c>
      <c r="J87" s="2">
        <f>TREND(Calibration!$A$2:$A$4,Calibration!$B$2:$B$4,C87)</f>
        <v>433.43093088136357</v>
      </c>
      <c r="K87" s="2">
        <f>TREND(Calibration!$A$2:$A$4,Calibration!$C$2:$C$4,E87)</f>
        <v>1642.7620047381583</v>
      </c>
      <c r="L87" s="2">
        <f>TREND(Calibration!$A$2:$A$4,Calibration!$D$2:$D$4,G87)</f>
        <v>645.55254693525876</v>
      </c>
    </row>
    <row r="88" spans="1:12" x14ac:dyDescent="0.25">
      <c r="A88">
        <v>430104</v>
      </c>
      <c r="B88">
        <v>15.02900028</v>
      </c>
      <c r="C88">
        <v>0.68099999</v>
      </c>
      <c r="D88">
        <v>9.9000003020963209E+37</v>
      </c>
      <c r="E88">
        <v>3.6905999199999999</v>
      </c>
      <c r="F88">
        <v>9.9000003020963209E+37</v>
      </c>
      <c r="G88">
        <v>1.65900004</v>
      </c>
      <c r="H88">
        <v>9.9000003020963209E+37</v>
      </c>
      <c r="J88" s="2">
        <f>TREND(Calibration!$A$2:$A$4,Calibration!$B$2:$B$4,C88)</f>
        <v>434.41229966959861</v>
      </c>
      <c r="K88" s="2">
        <f>TREND(Calibration!$A$2:$A$4,Calibration!$C$2:$C$4,E88)</f>
        <v>1473.4024708764257</v>
      </c>
      <c r="L88" s="2">
        <f>TREND(Calibration!$A$2:$A$4,Calibration!$D$2:$D$4,G88)</f>
        <v>642.87299370036362</v>
      </c>
    </row>
    <row r="89" spans="1:12" x14ac:dyDescent="0.25">
      <c r="A89">
        <v>435104</v>
      </c>
      <c r="B89">
        <v>15.022999759999999</v>
      </c>
      <c r="C89">
        <v>0.67400002000000003</v>
      </c>
      <c r="D89">
        <v>9.9000003020963209E+37</v>
      </c>
      <c r="E89">
        <v>3.4509000799999998</v>
      </c>
      <c r="F89">
        <v>9.9000003020963209E+37</v>
      </c>
      <c r="G89">
        <v>1.64660001</v>
      </c>
      <c r="H89">
        <v>9.9000003020963209E+37</v>
      </c>
      <c r="J89" s="2">
        <f>TREND(Calibration!$A$2:$A$4,Calibration!$B$2:$B$4,C89)</f>
        <v>430.11872228230033</v>
      </c>
      <c r="K89" s="2">
        <f>TREND(Calibration!$A$2:$A$4,Calibration!$C$2:$C$4,E89)</f>
        <v>1376.4233848496581</v>
      </c>
      <c r="L89" s="2">
        <f>TREND(Calibration!$A$2:$A$4,Calibration!$D$2:$D$4,G89)</f>
        <v>637.76121823893322</v>
      </c>
    </row>
    <row r="90" spans="1:12" x14ac:dyDescent="0.25">
      <c r="A90">
        <v>440104</v>
      </c>
      <c r="B90">
        <v>15.05500031</v>
      </c>
      <c r="C90">
        <v>0.67940003000000004</v>
      </c>
      <c r="D90">
        <v>1250.54199219</v>
      </c>
      <c r="E90">
        <v>3.16090012</v>
      </c>
      <c r="F90">
        <v>9.9000003020963209E+37</v>
      </c>
      <c r="G90">
        <v>1.6357999999999999</v>
      </c>
      <c r="H90">
        <v>9.9000003020963209E+37</v>
      </c>
      <c r="J90" s="2">
        <f>TREND(Calibration!$A$2:$A$4,Calibration!$B$2:$B$4,C90)</f>
        <v>433.43093088136357</v>
      </c>
      <c r="K90" s="2">
        <f>TREND(Calibration!$A$2:$A$4,Calibration!$C$2:$C$4,E90)</f>
        <v>1259.093598277422</v>
      </c>
      <c r="L90" s="2">
        <f>TREND(Calibration!$A$2:$A$4,Calibration!$D$2:$D$4,G90)</f>
        <v>633.30903335702544</v>
      </c>
    </row>
    <row r="91" spans="1:12" x14ac:dyDescent="0.25">
      <c r="A91">
        <v>445103</v>
      </c>
      <c r="B91">
        <v>15.022999759999999</v>
      </c>
      <c r="C91">
        <v>0.6724</v>
      </c>
      <c r="D91">
        <v>1333.1459960899999</v>
      </c>
      <c r="E91">
        <v>3.0987999400000001</v>
      </c>
      <c r="F91">
        <v>9.9000003020963209E+37</v>
      </c>
      <c r="G91">
        <v>1.63629997</v>
      </c>
      <c r="H91">
        <v>9.9000003020963209E+37</v>
      </c>
      <c r="J91" s="2">
        <f>TREND(Calibration!$A$2:$A$4,Calibration!$B$2:$B$4,C91)</f>
        <v>429.13731669181561</v>
      </c>
      <c r="K91" s="2">
        <f>TREND(Calibration!$A$2:$A$4,Calibration!$C$2:$C$4,E91)</f>
        <v>1233.9687642412466</v>
      </c>
      <c r="L91" s="2">
        <f>TREND(Calibration!$A$2:$A$4,Calibration!$D$2:$D$4,G91)</f>
        <v>633.51514046946409</v>
      </c>
    </row>
    <row r="92" spans="1:12" x14ac:dyDescent="0.25">
      <c r="A92">
        <v>450105</v>
      </c>
      <c r="B92">
        <v>15.00300026</v>
      </c>
      <c r="C92">
        <v>0.67129998999999996</v>
      </c>
      <c r="D92">
        <v>9.9000003020963209E+37</v>
      </c>
      <c r="E92">
        <v>3.1814000600000001</v>
      </c>
      <c r="F92">
        <v>9.9000003020963209E+37</v>
      </c>
      <c r="G92">
        <v>1.6390000600000001</v>
      </c>
      <c r="H92">
        <v>9.9000003020963209E+37</v>
      </c>
      <c r="J92" s="2">
        <f>TREND(Calibration!$A$2:$A$4,Calibration!$B$2:$B$4,C92)</f>
        <v>428.46260264849798</v>
      </c>
      <c r="K92" s="2">
        <f>TREND(Calibration!$A$2:$A$4,Calibration!$C$2:$C$4,E92)</f>
        <v>1267.387577300535</v>
      </c>
      <c r="L92" s="2">
        <f>TREND(Calibration!$A$2:$A$4,Calibration!$D$2:$D$4,G92)</f>
        <v>634.62822276084989</v>
      </c>
    </row>
    <row r="93" spans="1:12" x14ac:dyDescent="0.25">
      <c r="A93">
        <v>455104</v>
      </c>
      <c r="B93">
        <v>14.94499969</v>
      </c>
      <c r="C93">
        <v>0.66799998000000005</v>
      </c>
      <c r="D93">
        <v>788.55401611000002</v>
      </c>
      <c r="E93">
        <v>3.45029998</v>
      </c>
      <c r="F93">
        <v>9.9000003020963209E+37</v>
      </c>
      <c r="G93">
        <v>1.6276999700000001</v>
      </c>
      <c r="H93">
        <v>9.9000003020963209E+37</v>
      </c>
      <c r="J93" s="2">
        <f>TREND(Calibration!$A$2:$A$4,Calibration!$B$2:$B$4,C93)</f>
        <v>426.43847278596172</v>
      </c>
      <c r="K93" s="2">
        <f>TREND(Calibration!$A$2:$A$4,Calibration!$C$2:$C$4,E93)</f>
        <v>1376.1805930750593</v>
      </c>
      <c r="L93" s="2">
        <f>TREND(Calibration!$A$2:$A$4,Calibration!$D$2:$D$4,G93)</f>
        <v>629.96988542021813</v>
      </c>
    </row>
    <row r="94" spans="1:12" x14ac:dyDescent="0.25">
      <c r="A94">
        <v>460103</v>
      </c>
      <c r="B94">
        <v>14.899999619999999</v>
      </c>
      <c r="C94">
        <v>0.67339998000000001</v>
      </c>
      <c r="D94">
        <v>1196.40002441</v>
      </c>
      <c r="E94">
        <v>2.8482000799999998</v>
      </c>
      <c r="F94">
        <v>9.9000003020963209E+37</v>
      </c>
      <c r="G94">
        <v>1.6557999800000001</v>
      </c>
      <c r="H94">
        <v>9.9000003020963209E+37</v>
      </c>
      <c r="J94" s="2">
        <f>TREND(Calibration!$A$2:$A$4,Calibration!$B$2:$B$4,C94)</f>
        <v>429.75067525131669</v>
      </c>
      <c r="K94" s="2">
        <f>TREND(Calibration!$A$2:$A$4,Calibration!$C$2:$C$4,E94)</f>
        <v>1132.5796878812625</v>
      </c>
      <c r="L94" s="2">
        <f>TREND(Calibration!$A$2:$A$4,Calibration!$D$2:$D$4,G94)</f>
        <v>641.55380429653928</v>
      </c>
    </row>
    <row r="95" spans="1:12" x14ac:dyDescent="0.25">
      <c r="A95">
        <v>465103</v>
      </c>
      <c r="B95">
        <v>14.82600021</v>
      </c>
      <c r="C95">
        <v>0.67290002000000004</v>
      </c>
      <c r="D95">
        <v>618.93902588000003</v>
      </c>
      <c r="E95">
        <v>2.8757000000000001</v>
      </c>
      <c r="F95">
        <v>9.9000003020963209E+37</v>
      </c>
      <c r="G95">
        <v>1.6276999700000001</v>
      </c>
      <c r="H95">
        <v>9.9000003020963209E+37</v>
      </c>
      <c r="J95" s="2">
        <f>TREND(Calibration!$A$2:$A$4,Calibration!$B$2:$B$4,C95)</f>
        <v>429.44401437269096</v>
      </c>
      <c r="K95" s="2">
        <f>TREND(Calibration!$A$2:$A$4,Calibration!$C$2:$C$4,E95)</f>
        <v>1143.705757499871</v>
      </c>
      <c r="L95" s="2">
        <f>TREND(Calibration!$A$2:$A$4,Calibration!$D$2:$D$4,G95)</f>
        <v>629.96988542021813</v>
      </c>
    </row>
    <row r="96" spans="1:12" x14ac:dyDescent="0.25">
      <c r="A96">
        <v>470102</v>
      </c>
      <c r="B96">
        <v>14.73200035</v>
      </c>
      <c r="C96">
        <v>0.66750001999999997</v>
      </c>
      <c r="D96">
        <v>1116.0209960899999</v>
      </c>
      <c r="E96">
        <v>2.8838000300000002</v>
      </c>
      <c r="F96">
        <v>9.9000003020963209E+37</v>
      </c>
      <c r="G96">
        <v>1.6400999999999999</v>
      </c>
      <c r="H96">
        <v>9.9000003020963209E+37</v>
      </c>
      <c r="J96" s="2">
        <f>TREND(Calibration!$A$2:$A$4,Calibration!$B$2:$B$4,C96)</f>
        <v>426.13181190733599</v>
      </c>
      <c r="K96" s="2">
        <f>TREND(Calibration!$A$2:$A$4,Calibration!$C$2:$C$4,E96)</f>
        <v>1146.9829124040602</v>
      </c>
      <c r="L96" s="2">
        <f>TREND(Calibration!$A$2:$A$4,Calibration!$D$2:$D$4,G96)</f>
        <v>635.08166088164842</v>
      </c>
    </row>
    <row r="97" spans="1:12" x14ac:dyDescent="0.25">
      <c r="A97">
        <v>475101</v>
      </c>
      <c r="B97">
        <v>14.696999549999999</v>
      </c>
      <c r="C97">
        <v>0.66700000000000004</v>
      </c>
      <c r="D97">
        <v>785.16699218999997</v>
      </c>
      <c r="E97">
        <v>2.9388999899999999</v>
      </c>
      <c r="F97">
        <v>9.9000003020963209E+37</v>
      </c>
      <c r="G97">
        <v>1.63849998</v>
      </c>
      <c r="H97">
        <v>9.9000003020963209E+37</v>
      </c>
      <c r="J97" s="2">
        <f>TREND(Calibration!$A$2:$A$4,Calibration!$B$2:$B$4,C97)</f>
        <v>425.8251142264607</v>
      </c>
      <c r="K97" s="2">
        <f>TREND(Calibration!$A$2:$A$4,Calibration!$C$2:$C$4,E97)</f>
        <v>1169.2755587442139</v>
      </c>
      <c r="L97" s="2">
        <f>TREND(Calibration!$A$2:$A$4,Calibration!$D$2:$D$4,G97)</f>
        <v>634.4220703021258</v>
      </c>
    </row>
    <row r="98" spans="1:12" x14ac:dyDescent="0.25">
      <c r="A98">
        <v>480114</v>
      </c>
      <c r="B98">
        <v>14.73200035</v>
      </c>
      <c r="C98">
        <v>0.66479999000000001</v>
      </c>
      <c r="D98">
        <v>602.89099121000004</v>
      </c>
      <c r="E98">
        <v>3.3817000400000001</v>
      </c>
      <c r="F98">
        <v>9.9000003020963209E+37</v>
      </c>
      <c r="G98">
        <v>1.64170003</v>
      </c>
      <c r="H98">
        <v>9.9000003020963209E+37</v>
      </c>
      <c r="J98" s="2">
        <f>TREND(Calibration!$A$2:$A$4,Calibration!$B$2:$B$4,C98)</f>
        <v>424.4756922735337</v>
      </c>
      <c r="K98" s="2">
        <f>TREND(Calibration!$A$2:$A$4,Calibration!$C$2:$C$4,E98)</f>
        <v>1348.4260502155769</v>
      </c>
      <c r="L98" s="2">
        <f>TREND(Calibration!$A$2:$A$4,Calibration!$D$2:$D$4,G98)</f>
        <v>635.7412555835607</v>
      </c>
    </row>
    <row r="99" spans="1:12" x14ac:dyDescent="0.25">
      <c r="A99">
        <v>485105</v>
      </c>
      <c r="B99">
        <v>14.67399979</v>
      </c>
      <c r="C99">
        <v>0.66210002000000001</v>
      </c>
      <c r="D99">
        <v>9.9000003020963209E+37</v>
      </c>
      <c r="E99">
        <v>3.0610001100000002</v>
      </c>
      <c r="F99">
        <v>9.9000003020963209E+37</v>
      </c>
      <c r="G99">
        <v>1.63629997</v>
      </c>
      <c r="H99">
        <v>9.9000003020963209E+37</v>
      </c>
      <c r="J99" s="2">
        <f>TREND(Calibration!$A$2:$A$4,Calibration!$B$2:$B$4,C99)</f>
        <v>422.81960944198107</v>
      </c>
      <c r="K99" s="2">
        <f>TREND(Calibration!$A$2:$A$4,Calibration!$C$2:$C$4,E99)</f>
        <v>1218.6755001098763</v>
      </c>
      <c r="L99" s="2">
        <f>TREND(Calibration!$A$2:$A$4,Calibration!$D$2:$D$4,G99)</f>
        <v>633.51514046946409</v>
      </c>
    </row>
    <row r="100" spans="1:12" x14ac:dyDescent="0.25">
      <c r="A100">
        <v>490103</v>
      </c>
      <c r="B100">
        <v>14.62300014</v>
      </c>
      <c r="C100">
        <v>0.67019998999999997</v>
      </c>
      <c r="D100">
        <v>969.61102295000001</v>
      </c>
      <c r="E100">
        <v>2.87249994</v>
      </c>
      <c r="F100">
        <v>9.9000003020963209E+37</v>
      </c>
      <c r="G100">
        <v>1.6357999999999999</v>
      </c>
      <c r="H100">
        <v>9.9000003020963209E+37</v>
      </c>
      <c r="J100" s="2">
        <f>TREND(Calibration!$A$2:$A$4,Calibration!$B$2:$B$4,C100)</f>
        <v>427.78789473888867</v>
      </c>
      <c r="K100" s="2">
        <f>TREND(Calibration!$A$2:$A$4,Calibration!$C$2:$C$4,E100)</f>
        <v>1142.4110595391596</v>
      </c>
      <c r="L100" s="2">
        <f>TREND(Calibration!$A$2:$A$4,Calibration!$D$2:$D$4,G100)</f>
        <v>633.30903335702544</v>
      </c>
    </row>
    <row r="101" spans="1:12" x14ac:dyDescent="0.25">
      <c r="A101">
        <v>495103</v>
      </c>
      <c r="B101">
        <v>14.585000040000001</v>
      </c>
      <c r="C101">
        <v>0.67180002000000005</v>
      </c>
      <c r="D101">
        <v>9.9000003020963209E+37</v>
      </c>
      <c r="E101">
        <v>3.5065000099999999</v>
      </c>
      <c r="F101">
        <v>9.9000003020963209E+37</v>
      </c>
      <c r="G101">
        <v>1.64170003</v>
      </c>
      <c r="H101">
        <v>9.9000003020963209E+37</v>
      </c>
      <c r="J101" s="2">
        <f>TREND(Calibration!$A$2:$A$4,Calibration!$B$2:$B$4,C101)</f>
        <v>428.76930646308165</v>
      </c>
      <c r="K101" s="2">
        <f>TREND(Calibration!$A$2:$A$4,Calibration!$C$2:$C$4,E101)</f>
        <v>1398.9183118156179</v>
      </c>
      <c r="L101" s="2">
        <f>TREND(Calibration!$A$2:$A$4,Calibration!$D$2:$D$4,G101)</f>
        <v>635.7412555835607</v>
      </c>
    </row>
    <row r="102" spans="1:12" x14ac:dyDescent="0.25">
      <c r="A102">
        <v>500102</v>
      </c>
      <c r="B102">
        <v>14.54399967</v>
      </c>
      <c r="C102">
        <v>0.67070001000000001</v>
      </c>
      <c r="D102">
        <v>1033.0770263700001</v>
      </c>
      <c r="E102">
        <v>3.43199992</v>
      </c>
      <c r="F102">
        <v>9.9000003020963209E+37</v>
      </c>
      <c r="G102">
        <v>1.63789999</v>
      </c>
      <c r="H102">
        <v>9.9000003020963209E+37</v>
      </c>
      <c r="J102" s="2">
        <f>TREND(Calibration!$A$2:$A$4,Calibration!$B$2:$B$4,C102)</f>
        <v>428.09459241976401</v>
      </c>
      <c r="K102" s="2">
        <f>TREND(Calibration!$A$2:$A$4,Calibration!$C$2:$C$4,E102)</f>
        <v>1368.7766536605188</v>
      </c>
      <c r="L102" s="2">
        <f>TREND(Calibration!$A$2:$A$4,Calibration!$D$2:$D$4,G102)</f>
        <v>634.17473104898659</v>
      </c>
    </row>
    <row r="103" spans="1:12" x14ac:dyDescent="0.25">
      <c r="A103">
        <v>505103</v>
      </c>
      <c r="B103">
        <v>14.48600006</v>
      </c>
      <c r="C103">
        <v>0.67180002000000005</v>
      </c>
      <c r="D103">
        <v>279.73999022999999</v>
      </c>
      <c r="E103">
        <v>3.3125998999999999</v>
      </c>
      <c r="F103">
        <v>9.9000003020963209E+37</v>
      </c>
      <c r="G103">
        <v>1.63039994</v>
      </c>
      <c r="H103">
        <v>9.9000003020963209E+37</v>
      </c>
      <c r="J103" s="2">
        <f>TREND(Calibration!$A$2:$A$4,Calibration!$B$2:$B$4,C103)</f>
        <v>428.76930646308165</v>
      </c>
      <c r="K103" s="2">
        <f>TREND(Calibration!$A$2:$A$4,Calibration!$C$2:$C$4,E103)</f>
        <v>1320.4691336756171</v>
      </c>
      <c r="L103" s="2">
        <f>TREND(Calibration!$A$2:$A$4,Calibration!$D$2:$D$4,G103)</f>
        <v>631.08291824292883</v>
      </c>
    </row>
    <row r="104" spans="1:12" x14ac:dyDescent="0.25">
      <c r="A104">
        <v>510103</v>
      </c>
      <c r="B104">
        <v>14.416999819999999</v>
      </c>
      <c r="C104">
        <v>0.66860001999999996</v>
      </c>
      <c r="D104">
        <v>880.19201659999999</v>
      </c>
      <c r="E104">
        <v>3.0539000000000001</v>
      </c>
      <c r="F104">
        <v>9.9000003020963209E+37</v>
      </c>
      <c r="G104">
        <v>1.6266000300000001</v>
      </c>
      <c r="H104">
        <v>9.9000003020963209E+37</v>
      </c>
      <c r="J104" s="2">
        <f>TREND(Calibration!$A$2:$A$4,Calibration!$B$2:$B$4,C104)</f>
        <v>426.8065198169453</v>
      </c>
      <c r="K104" s="2">
        <f>TREND(Calibration!$A$2:$A$4,Calibration!$C$2:$C$4,E104)</f>
        <v>1215.8028983655886</v>
      </c>
      <c r="L104" s="2">
        <f>TREND(Calibration!$A$2:$A$4,Calibration!$D$2:$D$4,G104)</f>
        <v>629.51644729941961</v>
      </c>
    </row>
    <row r="105" spans="1:12" x14ac:dyDescent="0.25">
      <c r="A105">
        <v>515102</v>
      </c>
      <c r="B105">
        <v>14.350999829999999</v>
      </c>
      <c r="C105">
        <v>0.66210002000000001</v>
      </c>
      <c r="D105">
        <v>9.9000003020963209E+37</v>
      </c>
      <c r="E105">
        <v>3.1150000100000002</v>
      </c>
      <c r="F105">
        <v>9.9000003020963209E+37</v>
      </c>
      <c r="G105">
        <v>1.62820005</v>
      </c>
      <c r="H105">
        <v>9.9000003020963209E+37</v>
      </c>
      <c r="J105" s="2">
        <f>TREND(Calibration!$A$2:$A$4,Calibration!$B$2:$B$4,C105)</f>
        <v>422.81960944198107</v>
      </c>
      <c r="K105" s="2">
        <f>TREND(Calibration!$A$2:$A$4,Calibration!$C$2:$C$4,E105)</f>
        <v>1240.5230780954807</v>
      </c>
      <c r="L105" s="2">
        <f>TREND(Calibration!$A$2:$A$4,Calibration!$D$2:$D$4,G105)</f>
        <v>630.17603787894211</v>
      </c>
    </row>
    <row r="106" spans="1:12" x14ac:dyDescent="0.25">
      <c r="A106">
        <v>520102</v>
      </c>
      <c r="B106">
        <v>14.36200047</v>
      </c>
      <c r="C106">
        <v>0.66860001999999996</v>
      </c>
      <c r="D106">
        <v>655.28497314000003</v>
      </c>
      <c r="E106">
        <v>2.7746999300000001</v>
      </c>
      <c r="F106">
        <v>9.9000003020963209E+37</v>
      </c>
      <c r="G106">
        <v>1.6266000300000001</v>
      </c>
      <c r="H106">
        <v>1262.76599121</v>
      </c>
      <c r="J106" s="2">
        <f>TREND(Calibration!$A$2:$A$4,Calibration!$B$2:$B$4,C106)</f>
        <v>426.8065198169453</v>
      </c>
      <c r="K106" s="2">
        <f>TREND(Calibration!$A$2:$A$4,Calibration!$C$2:$C$4,E106)</f>
        <v>1102.8425909777757</v>
      </c>
      <c r="L106" s="2">
        <f>TREND(Calibration!$A$2:$A$4,Calibration!$D$2:$D$4,G106)</f>
        <v>629.51644729941961</v>
      </c>
    </row>
    <row r="107" spans="1:12" x14ac:dyDescent="0.25">
      <c r="A107">
        <v>525102</v>
      </c>
      <c r="B107">
        <v>14.309000019999999</v>
      </c>
      <c r="C107">
        <v>0.66420000999999995</v>
      </c>
      <c r="D107">
        <v>1161.4720459</v>
      </c>
      <c r="E107">
        <v>3.11980009</v>
      </c>
      <c r="F107">
        <v>9.9000003020963209E+37</v>
      </c>
      <c r="G107">
        <v>1.6227999900000001</v>
      </c>
      <c r="H107">
        <v>9.9000003020963209E+37</v>
      </c>
      <c r="J107" s="2">
        <f>TREND(Calibration!$A$2:$A$4,Calibration!$B$2:$B$4,C107)</f>
        <v>424.10768204479967</v>
      </c>
      <c r="K107" s="2">
        <f>TREND(Calibration!$A$2:$A$4,Calibration!$C$2:$C$4,E107)</f>
        <v>1242.4651209906922</v>
      </c>
      <c r="L107" s="2">
        <f>TREND(Calibration!$A$2:$A$4,Calibration!$D$2:$D$4,G107)</f>
        <v>627.9499227648455</v>
      </c>
    </row>
    <row r="108" spans="1:12" x14ac:dyDescent="0.25">
      <c r="A108">
        <v>530103</v>
      </c>
      <c r="B108">
        <v>14.26500034</v>
      </c>
      <c r="C108">
        <v>0.66259997999999998</v>
      </c>
      <c r="D108">
        <v>1014.25799561</v>
      </c>
      <c r="E108">
        <v>3.0469000300000002</v>
      </c>
      <c r="F108">
        <v>9.9000003020963209E+37</v>
      </c>
      <c r="G108">
        <v>1.625</v>
      </c>
      <c r="H108">
        <v>9.9000003020963209E+37</v>
      </c>
      <c r="J108" s="2">
        <f>TREND(Calibration!$A$2:$A$4,Calibration!$B$2:$B$4,C108)</f>
        <v>423.12627032060675</v>
      </c>
      <c r="K108" s="2">
        <f>TREND(Calibration!$A$2:$A$4,Calibration!$C$2:$C$4,E108)</f>
        <v>1212.970811815949</v>
      </c>
      <c r="L108" s="2">
        <f>TREND(Calibration!$A$2:$A$4,Calibration!$D$2:$D$4,G108)</f>
        <v>628.85685259750733</v>
      </c>
    </row>
    <row r="109" spans="1:12" x14ac:dyDescent="0.25">
      <c r="A109">
        <v>535102</v>
      </c>
      <c r="B109">
        <v>14.244999890000001</v>
      </c>
      <c r="C109">
        <v>0.66479999000000001</v>
      </c>
      <c r="D109">
        <v>1104.5959472699999</v>
      </c>
      <c r="E109">
        <v>3.5037999200000001</v>
      </c>
      <c r="F109">
        <v>9.9000003020963209E+37</v>
      </c>
      <c r="G109">
        <v>1.6266000300000001</v>
      </c>
      <c r="H109">
        <v>9.9000003020963209E+37</v>
      </c>
      <c r="J109" s="2">
        <f>TREND(Calibration!$A$2:$A$4,Calibration!$B$2:$B$4,C109)</f>
        <v>424.4756922735337</v>
      </c>
      <c r="K109" s="2">
        <f>TREND(Calibration!$A$2:$A$4,Calibration!$C$2:$C$4,E109)</f>
        <v>1397.8258944807128</v>
      </c>
      <c r="L109" s="2">
        <f>TREND(Calibration!$A$2:$A$4,Calibration!$D$2:$D$4,G109)</f>
        <v>629.51644729941961</v>
      </c>
    </row>
    <row r="110" spans="1:12" x14ac:dyDescent="0.25">
      <c r="A110">
        <v>540103</v>
      </c>
      <c r="B110">
        <v>14.15400028</v>
      </c>
      <c r="C110">
        <v>0.66100000999999997</v>
      </c>
      <c r="D110">
        <v>9.9000003020963209E+37</v>
      </c>
      <c r="E110">
        <v>3.2019000100000001</v>
      </c>
      <c r="F110">
        <v>9.9000003020963209E+37</v>
      </c>
      <c r="G110">
        <v>1.6319999700000001</v>
      </c>
      <c r="H110">
        <v>9.9000003020963209E+37</v>
      </c>
      <c r="J110" s="2">
        <f>TREND(Calibration!$A$2:$A$4,Calibration!$B$2:$B$4,C110)</f>
        <v>422.14489539866344</v>
      </c>
      <c r="K110" s="2">
        <f>TREND(Calibration!$A$2:$A$4,Calibration!$C$2:$C$4,E110)</f>
        <v>1275.6815603695034</v>
      </c>
      <c r="L110" s="2">
        <f>TREND(Calibration!$A$2:$A$4,Calibration!$D$2:$D$4,G110)</f>
        <v>631.74251294484111</v>
      </c>
    </row>
    <row r="111" spans="1:12" x14ac:dyDescent="0.25">
      <c r="A111">
        <v>545103</v>
      </c>
      <c r="B111">
        <v>14.20699978</v>
      </c>
      <c r="C111">
        <v>0.66210002000000001</v>
      </c>
      <c r="D111">
        <v>774.43798828000001</v>
      </c>
      <c r="E111">
        <v>3.0550000700000002</v>
      </c>
      <c r="F111">
        <v>9.9000003020963209E+37</v>
      </c>
      <c r="G111">
        <v>1.6352000200000001</v>
      </c>
      <c r="H111">
        <v>9.9000003020963209E+37</v>
      </c>
      <c r="J111" s="2">
        <f>TREND(Calibration!$A$2:$A$4,Calibration!$B$2:$B$4,C111)</f>
        <v>422.81960944198107</v>
      </c>
      <c r="K111" s="2">
        <f>TREND(Calibration!$A$2:$A$4,Calibration!$C$2:$C$4,E111)</f>
        <v>1216.2479707659934</v>
      </c>
      <c r="L111" s="2">
        <f>TREND(Calibration!$A$2:$A$4,Calibration!$D$2:$D$4,G111)</f>
        <v>633.06169822627589</v>
      </c>
    </row>
    <row r="112" spans="1:12" x14ac:dyDescent="0.25">
      <c r="A112">
        <v>550102</v>
      </c>
      <c r="B112">
        <v>14.184000019999999</v>
      </c>
      <c r="C112">
        <v>0.66210002000000001</v>
      </c>
      <c r="D112">
        <v>1116.56604004</v>
      </c>
      <c r="E112">
        <v>3.2023999700000001</v>
      </c>
      <c r="F112">
        <v>9.9000003020963209E+37</v>
      </c>
      <c r="G112">
        <v>1.6454999400000001</v>
      </c>
      <c r="H112">
        <v>9.9000003020963209E+37</v>
      </c>
      <c r="J112" s="2">
        <f>TREND(Calibration!$A$2:$A$4,Calibration!$B$2:$B$4,C112)</f>
        <v>422.81960944198107</v>
      </c>
      <c r="K112" s="2">
        <f>TREND(Calibration!$A$2:$A$4,Calibration!$C$2:$C$4,E112)</f>
        <v>1275.8838369494542</v>
      </c>
      <c r="L112" s="2">
        <f>TREND(Calibration!$A$2:$A$4,Calibration!$D$2:$D$4,G112)</f>
        <v>637.30772652707003</v>
      </c>
    </row>
    <row r="113" spans="1:12" x14ac:dyDescent="0.25">
      <c r="A113">
        <v>555102</v>
      </c>
      <c r="B113">
        <v>14.1420002</v>
      </c>
      <c r="C113">
        <v>0.66750001999999997</v>
      </c>
      <c r="D113">
        <v>9.9000003020963209E+37</v>
      </c>
      <c r="E113">
        <v>3.26620007</v>
      </c>
      <c r="F113">
        <v>9.9000003020963209E+37</v>
      </c>
      <c r="G113">
        <v>1.68599999</v>
      </c>
      <c r="H113">
        <v>9.9000003020963209E+37</v>
      </c>
      <c r="J113" s="2">
        <f>TREND(Calibration!$A$2:$A$4,Calibration!$B$2:$B$4,C113)</f>
        <v>426.13181190733599</v>
      </c>
      <c r="K113" s="2">
        <f>TREND(Calibration!$A$2:$A$4,Calibration!$C$2:$C$4,E113)</f>
        <v>1301.6964340142515</v>
      </c>
      <c r="L113" s="2">
        <f>TREND(Calibration!$A$2:$A$4,Calibration!$D$2:$D$4,G113)</f>
        <v>654.00342498721113</v>
      </c>
    </row>
    <row r="114" spans="1:12" x14ac:dyDescent="0.25">
      <c r="A114">
        <v>560103</v>
      </c>
      <c r="B114">
        <v>14.11900043</v>
      </c>
      <c r="C114">
        <v>0.66420000999999995</v>
      </c>
      <c r="D114">
        <v>9.9000003020963209E+37</v>
      </c>
      <c r="E114">
        <v>3.6614999799999999</v>
      </c>
      <c r="F114">
        <v>9.9000003020963209E+37</v>
      </c>
      <c r="G114">
        <v>1.6578999800000001</v>
      </c>
      <c r="H114">
        <v>9.9000003020963209E+37</v>
      </c>
      <c r="J114" s="2">
        <f>TREND(Calibration!$A$2:$A$4,Calibration!$B$2:$B$4,C114)</f>
        <v>424.10768204479967</v>
      </c>
      <c r="K114" s="2">
        <f>TREND(Calibration!$A$2:$A$4,Calibration!$C$2:$C$4,E114)</f>
        <v>1461.6290563233172</v>
      </c>
      <c r="L114" s="2">
        <f>TREND(Calibration!$A$2:$A$4,Calibration!$D$2:$D$4,G114)</f>
        <v>642.41950611088998</v>
      </c>
    </row>
    <row r="115" spans="1:12" x14ac:dyDescent="0.25">
      <c r="A115">
        <v>565116</v>
      </c>
      <c r="B115">
        <v>14.11900043</v>
      </c>
      <c r="C115">
        <v>0.6724</v>
      </c>
      <c r="D115">
        <v>1211.6030273399999</v>
      </c>
      <c r="E115">
        <v>3.32879996</v>
      </c>
      <c r="F115">
        <v>9.9000003020963209E+37</v>
      </c>
      <c r="G115">
        <v>1.66869998</v>
      </c>
      <c r="H115">
        <v>9.9000003020963209E+37</v>
      </c>
      <c r="J115" s="2">
        <f>TREND(Calibration!$A$2:$A$4,Calibration!$B$2:$B$4,C115)</f>
        <v>429.13731669181561</v>
      </c>
      <c r="K115" s="2">
        <f>TREND(Calibration!$A$2:$A$4,Calibration!$C$2:$C$4,E115)</f>
        <v>1327.0234434839958</v>
      </c>
      <c r="L115" s="2">
        <f>TREND(Calibration!$A$2:$A$4,Calibration!$D$2:$D$4,G115)</f>
        <v>646.8716868704081</v>
      </c>
    </row>
    <row r="116" spans="1:12" x14ac:dyDescent="0.25">
      <c r="A116">
        <v>570104</v>
      </c>
      <c r="B116">
        <v>14.08100033</v>
      </c>
      <c r="C116">
        <v>0.67070001000000001</v>
      </c>
      <c r="D116">
        <v>9.9000003020963209E+37</v>
      </c>
      <c r="E116">
        <v>3.7014000399999998</v>
      </c>
      <c r="F116">
        <v>9.9000003020963209E+37</v>
      </c>
      <c r="G116">
        <v>1.6605999499999999</v>
      </c>
      <c r="H116">
        <v>9.9000003020963209E+37</v>
      </c>
      <c r="J116" s="2">
        <f>TREND(Calibration!$A$2:$A$4,Calibration!$B$2:$B$4,C116)</f>
        <v>428.09459241976401</v>
      </c>
      <c r="K116" s="2">
        <f>TREND(Calibration!$A$2:$A$4,Calibration!$C$2:$C$4,E116)</f>
        <v>1477.7720431155203</v>
      </c>
      <c r="L116" s="2">
        <f>TREND(Calibration!$A$2:$A$4,Calibration!$D$2:$D$4,G116)</f>
        <v>643.53253893360068</v>
      </c>
    </row>
    <row r="117" spans="1:12" x14ac:dyDescent="0.25">
      <c r="A117">
        <v>575103</v>
      </c>
      <c r="B117">
        <v>14.03199959</v>
      </c>
      <c r="C117">
        <v>0.67070001000000001</v>
      </c>
      <c r="D117">
        <v>1279.36206055</v>
      </c>
      <c r="E117">
        <v>3.52699995</v>
      </c>
      <c r="F117">
        <v>9.9000003020963209E+37</v>
      </c>
      <c r="G117">
        <v>1.6574000099999999</v>
      </c>
      <c r="H117">
        <v>9.9000003020963209E+37</v>
      </c>
      <c r="J117" s="2">
        <f>TREND(Calibration!$A$2:$A$4,Calibration!$B$2:$B$4,C117)</f>
        <v>428.09459241976401</v>
      </c>
      <c r="K117" s="2">
        <f>TREND(Calibration!$A$2:$A$4,Calibration!$C$2:$C$4,E117)</f>
        <v>1407.2122908387312</v>
      </c>
      <c r="L117" s="2">
        <f>TREND(Calibration!$A$2:$A$4,Calibration!$D$2:$D$4,G117)</f>
        <v>642.21339899845134</v>
      </c>
    </row>
    <row r="118" spans="1:12" x14ac:dyDescent="0.25">
      <c r="A118">
        <v>580103</v>
      </c>
      <c r="B118">
        <v>14.06099987</v>
      </c>
      <c r="C118">
        <v>0.67610002000000002</v>
      </c>
      <c r="D118">
        <v>498.83300781000003</v>
      </c>
      <c r="E118">
        <v>3.1294999099999998</v>
      </c>
      <c r="F118">
        <v>9.9000003020963209E+37</v>
      </c>
      <c r="G118">
        <v>1.6584999600000001</v>
      </c>
      <c r="H118">
        <v>9.9000003020963209E+37</v>
      </c>
      <c r="J118" s="2">
        <f>TREND(Calibration!$A$2:$A$4,Calibration!$B$2:$B$4,C118)</f>
        <v>431.40680101882725</v>
      </c>
      <c r="K118" s="2">
        <f>TREND(Calibration!$A$2:$A$4,Calibration!$C$2:$C$4,E118)</f>
        <v>1246.3895277747106</v>
      </c>
      <c r="L118" s="2">
        <f>TREND(Calibration!$A$2:$A$4,Calibration!$D$2:$D$4,G118)</f>
        <v>642.66684124163964</v>
      </c>
    </row>
    <row r="119" spans="1:12" x14ac:dyDescent="0.25">
      <c r="A119">
        <v>585104</v>
      </c>
      <c r="B119">
        <v>14.00300026</v>
      </c>
      <c r="C119">
        <v>0.67989999000000001</v>
      </c>
      <c r="D119">
        <v>9.9000003020963209E+37</v>
      </c>
      <c r="E119">
        <v>2.9458999600000002</v>
      </c>
      <c r="F119">
        <v>9.9000003020963209E+37</v>
      </c>
      <c r="G119">
        <v>1.6595</v>
      </c>
      <c r="H119">
        <v>9.9000003020963209E+37</v>
      </c>
      <c r="J119" s="2">
        <f>TREND(Calibration!$A$2:$A$4,Calibration!$B$2:$B$4,C119)</f>
        <v>433.73759175998924</v>
      </c>
      <c r="K119" s="2">
        <f>TREND(Calibration!$A$2:$A$4,Calibration!$C$2:$C$4,E119)</f>
        <v>1172.1076452938537</v>
      </c>
      <c r="L119" s="2">
        <f>TREND(Calibration!$A$2:$A$4,Calibration!$D$2:$D$4,G119)</f>
        <v>643.0790966904126</v>
      </c>
    </row>
    <row r="120" spans="1:12" x14ac:dyDescent="0.25">
      <c r="A120">
        <v>590103</v>
      </c>
      <c r="B120">
        <v>13.977000240000001</v>
      </c>
      <c r="C120">
        <v>0.67669999999999997</v>
      </c>
      <c r="D120">
        <v>1243.70495605</v>
      </c>
      <c r="E120">
        <v>3.0113000900000002</v>
      </c>
      <c r="F120">
        <v>9.9000003020963209E+37</v>
      </c>
      <c r="G120">
        <v>1.65629995</v>
      </c>
      <c r="H120">
        <v>9.9000003020963209E+37</v>
      </c>
      <c r="J120" s="2">
        <f>TREND(Calibration!$A$2:$A$4,Calibration!$B$2:$B$4,C120)</f>
        <v>431.77481124756122</v>
      </c>
      <c r="K120" s="2">
        <f>TREND(Calibration!$A$2:$A$4,Calibration!$C$2:$C$4,E120)</f>
        <v>1198.5675913390066</v>
      </c>
      <c r="L120" s="2">
        <f>TREND(Calibration!$A$2:$A$4,Calibration!$D$2:$D$4,G120)</f>
        <v>641.7599114089777</v>
      </c>
    </row>
    <row r="121" spans="1:12" x14ac:dyDescent="0.25">
      <c r="A121">
        <v>595104</v>
      </c>
      <c r="B121">
        <v>14.00300026</v>
      </c>
      <c r="C121">
        <v>0.67339998000000001</v>
      </c>
      <c r="D121">
        <v>567.34497069999998</v>
      </c>
      <c r="E121">
        <v>3.4876000899999999</v>
      </c>
      <c r="F121">
        <v>9.9000003020963209E+37</v>
      </c>
      <c r="G121">
        <v>1.6552</v>
      </c>
      <c r="H121">
        <v>9.9000003020963209E+37</v>
      </c>
      <c r="J121" s="2">
        <f>TREND(Calibration!$A$2:$A$4,Calibration!$B$2:$B$4,C121)</f>
        <v>429.75067525131669</v>
      </c>
      <c r="K121" s="2">
        <f>TREND(Calibration!$A$2:$A$4,Calibration!$C$2:$C$4,E121)</f>
        <v>1391.2716777270052</v>
      </c>
      <c r="L121" s="2">
        <f>TREND(Calibration!$A$2:$A$4,Calibration!$D$2:$D$4,G121)</f>
        <v>641.30646916578962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13.9829998</v>
      </c>
      <c r="C2">
        <v>0.68049996999999995</v>
      </c>
      <c r="D2">
        <v>9.9000003020963209E+37</v>
      </c>
      <c r="E2">
        <v>3.7100999400000001</v>
      </c>
      <c r="F2">
        <v>9.9000003020963209E+37</v>
      </c>
      <c r="G2">
        <v>1.66550004</v>
      </c>
      <c r="H2">
        <v>9.9000003020963209E+37</v>
      </c>
      <c r="J2" s="2">
        <f>TREND(Calibration!$A$2:$A$4,Calibration!$B$2:$B$4,C2)</f>
        <v>434.10560198872321</v>
      </c>
      <c r="K2" s="2">
        <f>TREND(Calibration!$A$2:$A$4,Calibration!$C$2:$C$4,E2)</f>
        <v>1481.2918967396374</v>
      </c>
      <c r="L2" s="2">
        <f>TREND(Calibration!$A$2:$A$4,Calibration!$D$2:$D$4,G2)</f>
        <v>645.55254693525876</v>
      </c>
      <c r="N2" s="2">
        <f>AVERAGE(J2:J265)</f>
        <v>427.71940830806687</v>
      </c>
    </row>
    <row r="3" spans="1:14" x14ac:dyDescent="0.25">
      <c r="A3">
        <v>5074</v>
      </c>
      <c r="B3">
        <v>14.06400013</v>
      </c>
      <c r="C3">
        <v>0.67669999999999997</v>
      </c>
      <c r="D3">
        <v>827.17498779000005</v>
      </c>
      <c r="E3">
        <v>3.39420009</v>
      </c>
      <c r="F3">
        <v>9.9000003020963209E+37</v>
      </c>
      <c r="G3">
        <v>1.6703000100000001</v>
      </c>
      <c r="H3">
        <v>9.9000003020963209E+37</v>
      </c>
      <c r="J3" s="2">
        <f>TREND(Calibration!$A$2:$A$4,Calibration!$B$2:$B$4,C3)</f>
        <v>431.77481124756122</v>
      </c>
      <c r="K3" s="2">
        <f>TREND(Calibration!$A$2:$A$4,Calibration!$C$2:$C$4,E3)</f>
        <v>1353.4833895291486</v>
      </c>
      <c r="L3" s="2">
        <f>TREND(Calibration!$A$2:$A$4,Calibration!$D$2:$D$4,G3)</f>
        <v>647.53128157232038</v>
      </c>
    </row>
    <row r="4" spans="1:14" x14ac:dyDescent="0.25">
      <c r="A4">
        <v>10075</v>
      </c>
      <c r="B4">
        <v>14.09000015</v>
      </c>
      <c r="C4">
        <v>0.67879999000000002</v>
      </c>
      <c r="D4">
        <v>1125.1579589800001</v>
      </c>
      <c r="E4">
        <v>3.5193998799999999</v>
      </c>
      <c r="F4">
        <v>9.9000003020963209E+37</v>
      </c>
      <c r="G4">
        <v>1.66869998</v>
      </c>
      <c r="H4">
        <v>9.9000003020963209E+37</v>
      </c>
      <c r="J4" s="2">
        <f>TREND(Calibration!$A$2:$A$4,Calibration!$B$2:$B$4,C4)</f>
        <v>433.06288385037993</v>
      </c>
      <c r="K4" s="2">
        <f>TREND(Calibration!$A$2:$A$4,Calibration!$C$2:$C$4,E4)</f>
        <v>1404.1374125144926</v>
      </c>
      <c r="L4" s="2">
        <f>TREND(Calibration!$A$2:$A$4,Calibration!$D$2:$D$4,G4)</f>
        <v>646.8716868704081</v>
      </c>
    </row>
    <row r="5" spans="1:14" x14ac:dyDescent="0.25">
      <c r="A5">
        <v>15076</v>
      </c>
      <c r="B5">
        <v>14.05500031</v>
      </c>
      <c r="C5">
        <v>0.67400002000000003</v>
      </c>
      <c r="D5">
        <v>9.9000003020963209E+37</v>
      </c>
      <c r="E5">
        <v>1.2841999500000001</v>
      </c>
      <c r="F5">
        <v>1356.2869873</v>
      </c>
      <c r="G5">
        <v>1.6703000100000001</v>
      </c>
      <c r="H5">
        <v>9.9000003020963209E+37</v>
      </c>
      <c r="J5" s="2">
        <f>TREND(Calibration!$A$2:$A$4,Calibration!$B$2:$B$4,C5)</f>
        <v>430.11872228230033</v>
      </c>
      <c r="K5" s="2">
        <f>TREND(Calibration!$A$2:$A$4,Calibration!$C$2:$C$4,E5)</f>
        <v>499.8078714580821</v>
      </c>
      <c r="L5" s="2">
        <f>TREND(Calibration!$A$2:$A$4,Calibration!$D$2:$D$4,G5)</f>
        <v>647.53128157232038</v>
      </c>
    </row>
    <row r="6" spans="1:14" x14ac:dyDescent="0.25">
      <c r="A6">
        <v>20077</v>
      </c>
      <c r="B6">
        <v>14.083999629999999</v>
      </c>
      <c r="C6">
        <v>0.67940003000000004</v>
      </c>
      <c r="D6">
        <v>1155.01501465</v>
      </c>
      <c r="E6">
        <v>2.6294999099999998</v>
      </c>
      <c r="F6">
        <v>9.9000003020963209E+37</v>
      </c>
      <c r="G6">
        <v>1.66929996</v>
      </c>
      <c r="H6">
        <v>9.9000003020963209E+37</v>
      </c>
      <c r="J6" s="2">
        <f>TREND(Calibration!$A$2:$A$4,Calibration!$B$2:$B$4,C6)</f>
        <v>433.43093088136357</v>
      </c>
      <c r="K6" s="2">
        <f>TREND(Calibration!$A$2:$A$4,Calibration!$C$2:$C$4,E6)</f>
        <v>1044.0967644028876</v>
      </c>
      <c r="L6" s="2">
        <f>TREND(Calibration!$A$2:$A$4,Calibration!$D$2:$D$4,G6)</f>
        <v>647.11902200115776</v>
      </c>
    </row>
    <row r="7" spans="1:14" x14ac:dyDescent="0.25">
      <c r="A7">
        <v>25078</v>
      </c>
      <c r="B7">
        <v>14.07699966</v>
      </c>
      <c r="C7">
        <v>0.68529998999999997</v>
      </c>
      <c r="D7">
        <v>1173.4069824200001</v>
      </c>
      <c r="E7">
        <v>2.62459993</v>
      </c>
      <c r="F7">
        <v>9.9000003020963209E+37</v>
      </c>
      <c r="G7">
        <v>1.65199995</v>
      </c>
      <c r="H7">
        <v>9.9000003020963209E+37</v>
      </c>
      <c r="J7" s="2">
        <f>TREND(Calibration!$A$2:$A$4,Calibration!$B$2:$B$4,C7)</f>
        <v>437.04979422534416</v>
      </c>
      <c r="K7" s="2">
        <f>TREND(Calibration!$A$2:$A$4,Calibration!$C$2:$C$4,E7)</f>
        <v>1042.1143034135546</v>
      </c>
      <c r="L7" s="2">
        <f>TREND(Calibration!$A$2:$A$4,Calibration!$D$2:$D$4,G7)</f>
        <v>639.98728388435472</v>
      </c>
    </row>
    <row r="8" spans="1:14" x14ac:dyDescent="0.25">
      <c r="A8">
        <v>30079</v>
      </c>
      <c r="B8">
        <v>14.074000359999999</v>
      </c>
      <c r="C8">
        <v>0.68910002999999997</v>
      </c>
      <c r="D8">
        <v>1143.6590576200001</v>
      </c>
      <c r="E8">
        <v>2.5559999900000001</v>
      </c>
      <c r="F8">
        <v>9.9000003020963209E+37</v>
      </c>
      <c r="G8">
        <v>1.65629995</v>
      </c>
      <c r="H8">
        <v>9.9000003020963209E+37</v>
      </c>
      <c r="J8" s="2">
        <f>TREND(Calibration!$A$2:$A$4,Calibration!$B$2:$B$4,C8)</f>
        <v>439.38062790246408</v>
      </c>
      <c r="K8" s="2">
        <f>TREND(Calibration!$A$2:$A$4,Calibration!$C$2:$C$4,E8)</f>
        <v>1014.359760554072</v>
      </c>
      <c r="L8" s="2">
        <f>TREND(Calibration!$A$2:$A$4,Calibration!$D$2:$D$4,G8)</f>
        <v>641.7599114089777</v>
      </c>
    </row>
    <row r="9" spans="1:14" x14ac:dyDescent="0.25">
      <c r="A9">
        <v>35079</v>
      </c>
      <c r="B9">
        <v>14.019000050000001</v>
      </c>
      <c r="C9">
        <v>0.68690001999999994</v>
      </c>
      <c r="D9">
        <v>1152.70495605</v>
      </c>
      <c r="E9">
        <v>2.6877999300000002</v>
      </c>
      <c r="F9">
        <v>9.9000003020963209E+37</v>
      </c>
      <c r="G9">
        <v>1.65090001</v>
      </c>
      <c r="H9">
        <v>9.9000003020963209E+37</v>
      </c>
      <c r="J9" s="2">
        <f>TREND(Calibration!$A$2:$A$4,Calibration!$B$2:$B$4,C9)</f>
        <v>438.03120594953714</v>
      </c>
      <c r="K9" s="2">
        <f>TREND(Calibration!$A$2:$A$4,Calibration!$C$2:$C$4,E9)</f>
        <v>1067.6841087037531</v>
      </c>
      <c r="L9" s="2">
        <f>TREND(Calibration!$A$2:$A$4,Calibration!$D$2:$D$4,G9)</f>
        <v>639.5338457635562</v>
      </c>
    </row>
    <row r="10" spans="1:14" x14ac:dyDescent="0.25">
      <c r="A10">
        <v>40079</v>
      </c>
      <c r="B10">
        <v>14.045000079999999</v>
      </c>
      <c r="C10">
        <v>0.69129996999999999</v>
      </c>
      <c r="D10">
        <v>921.18597411999997</v>
      </c>
      <c r="E10">
        <v>2.6570000600000001</v>
      </c>
      <c r="F10">
        <v>9.9000003020963209E+37</v>
      </c>
      <c r="G10">
        <v>1.64230001</v>
      </c>
      <c r="H10">
        <v>1230.9659423799999</v>
      </c>
      <c r="J10" s="2">
        <f>TREND(Calibration!$A$2:$A$4,Calibration!$B$2:$B$4,C10)</f>
        <v>440.73000691943315</v>
      </c>
      <c r="K10" s="2">
        <f>TREND(Calibration!$A$2:$A$4,Calibration!$C$2:$C$4,E10)</f>
        <v>1055.222927076167</v>
      </c>
      <c r="L10" s="2">
        <f>TREND(Calibration!$A$2:$A$4,Calibration!$D$2:$D$4,G10)</f>
        <v>635.98859071431025</v>
      </c>
    </row>
    <row r="11" spans="1:14" x14ac:dyDescent="0.25">
      <c r="A11">
        <v>45079</v>
      </c>
      <c r="B11">
        <v>14.03499985</v>
      </c>
      <c r="C11">
        <v>0.69340002999999995</v>
      </c>
      <c r="D11">
        <v>9.9000003020963209E+37</v>
      </c>
      <c r="E11">
        <v>2.4588000800000001</v>
      </c>
      <c r="F11">
        <v>9.9000003020963209E+37</v>
      </c>
      <c r="G11">
        <v>1.6357999999999999</v>
      </c>
      <c r="H11">
        <v>9.9000003020963209E+37</v>
      </c>
      <c r="J11" s="2">
        <f>TREND(Calibration!$A$2:$A$4,Calibration!$B$2:$B$4,C11)</f>
        <v>442.01812245820969</v>
      </c>
      <c r="K11" s="2">
        <f>TREND(Calibration!$A$2:$A$4,Calibration!$C$2:$C$4,E11)</f>
        <v>975.03408376728703</v>
      </c>
      <c r="L11" s="2">
        <f>TREND(Calibration!$A$2:$A$4,Calibration!$D$2:$D$4,G11)</f>
        <v>633.30903335702544</v>
      </c>
    </row>
    <row r="12" spans="1:14" x14ac:dyDescent="0.25">
      <c r="A12">
        <v>50080</v>
      </c>
      <c r="B12">
        <v>14.083999629999999</v>
      </c>
      <c r="C12">
        <v>0.69720000000000004</v>
      </c>
      <c r="D12">
        <v>813.28198241999996</v>
      </c>
      <c r="E12">
        <v>2.5738000900000002</v>
      </c>
      <c r="F12">
        <v>9.9000003020963209E+37</v>
      </c>
      <c r="G12">
        <v>1.6513999699999999</v>
      </c>
      <c r="H12">
        <v>9.9000003020963209E+37</v>
      </c>
      <c r="J12" s="2">
        <f>TREND(Calibration!$A$2:$A$4,Calibration!$B$2:$B$4,C12)</f>
        <v>444.34891319937174</v>
      </c>
      <c r="K12" s="2">
        <f>TREND(Calibration!$A$2:$A$4,Calibration!$C$2:$C$4,E12)</f>
        <v>1021.5614233886615</v>
      </c>
      <c r="L12" s="2">
        <f>TREND(Calibration!$A$2:$A$4,Calibration!$D$2:$D$4,G12)</f>
        <v>639.73994875360518</v>
      </c>
    </row>
    <row r="13" spans="1:14" x14ac:dyDescent="0.25">
      <c r="A13">
        <v>55080</v>
      </c>
      <c r="B13">
        <v>14.161999700000001</v>
      </c>
      <c r="C13">
        <v>0.69989997000000004</v>
      </c>
      <c r="D13">
        <v>720.45202637</v>
      </c>
      <c r="E13">
        <v>2.6380999100000002</v>
      </c>
      <c r="F13">
        <v>9.9000003020963209E+37</v>
      </c>
      <c r="G13">
        <v>1.64709997</v>
      </c>
      <c r="H13">
        <v>9.9000003020963209E+37</v>
      </c>
      <c r="J13" s="2">
        <f>TREND(Calibration!$A$2:$A$4,Calibration!$B$2:$B$4,C13)</f>
        <v>446.00499603092442</v>
      </c>
      <c r="K13" s="2">
        <f>TREND(Calibration!$A$2:$A$4,Calibration!$C$2:$C$4,E13)</f>
        <v>1047.5761999328834</v>
      </c>
      <c r="L13" s="2">
        <f>TREND(Calibration!$A$2:$A$4,Calibration!$D$2:$D$4,G13)</f>
        <v>637.9673212289822</v>
      </c>
    </row>
    <row r="14" spans="1:14" x14ac:dyDescent="0.25">
      <c r="A14">
        <v>60081</v>
      </c>
      <c r="B14">
        <v>14.22999954</v>
      </c>
      <c r="C14">
        <v>0.69340002999999995</v>
      </c>
      <c r="D14">
        <v>657.83697510000002</v>
      </c>
      <c r="E14">
        <v>2.6791000399999998</v>
      </c>
      <c r="F14">
        <v>9.9000003020963209E+37</v>
      </c>
      <c r="G14">
        <v>1.63849998</v>
      </c>
      <c r="H14">
        <v>1231.8420410199999</v>
      </c>
      <c r="J14" s="2">
        <f>TREND(Calibration!$A$2:$A$4,Calibration!$B$2:$B$4,C14)</f>
        <v>442.01812245820969</v>
      </c>
      <c r="K14" s="2">
        <f>TREND(Calibration!$A$2:$A$4,Calibration!$C$2:$C$4,E14)</f>
        <v>1064.1642591254911</v>
      </c>
      <c r="L14" s="2">
        <f>TREND(Calibration!$A$2:$A$4,Calibration!$D$2:$D$4,G14)</f>
        <v>634.4220703021258</v>
      </c>
    </row>
    <row r="15" spans="1:14" x14ac:dyDescent="0.25">
      <c r="A15">
        <v>65081</v>
      </c>
      <c r="B15">
        <v>14.28499985</v>
      </c>
      <c r="C15">
        <v>0.70039998999999997</v>
      </c>
      <c r="D15">
        <v>1061.01403809</v>
      </c>
      <c r="E15">
        <v>2.6084001099999998</v>
      </c>
      <c r="F15">
        <v>9.9000003020963209E+37</v>
      </c>
      <c r="G15">
        <v>1.6319999700000001</v>
      </c>
      <c r="H15">
        <v>9.9000003020963209E+37</v>
      </c>
      <c r="J15" s="2">
        <f>TREND(Calibration!$A$2:$A$4,Calibration!$B$2:$B$4,C15)</f>
        <v>446.31169371179971</v>
      </c>
      <c r="K15" s="2">
        <f>TREND(Calibration!$A$2:$A$4,Calibration!$C$2:$C$4,E15)</f>
        <v>1035.5600907057021</v>
      </c>
      <c r="L15" s="2">
        <f>TREND(Calibration!$A$2:$A$4,Calibration!$D$2:$D$4,G15)</f>
        <v>631.74251294484111</v>
      </c>
    </row>
    <row r="16" spans="1:14" x14ac:dyDescent="0.25">
      <c r="A16">
        <v>70082</v>
      </c>
      <c r="B16">
        <v>14.36600018</v>
      </c>
      <c r="C16">
        <v>0.69940000999999996</v>
      </c>
      <c r="D16">
        <v>1238.9210205100001</v>
      </c>
      <c r="E16">
        <v>2.58520007</v>
      </c>
      <c r="F16">
        <v>9.9000003020963209E+37</v>
      </c>
      <c r="G16">
        <v>1.6497999400000001</v>
      </c>
      <c r="H16">
        <v>9.9000003020963209E+37</v>
      </c>
      <c r="J16" s="2">
        <f>TREND(Calibration!$A$2:$A$4,Calibration!$B$2:$B$4,C16)</f>
        <v>445.69833515229868</v>
      </c>
      <c r="K16" s="2">
        <f>TREND(Calibration!$A$2:$A$4,Calibration!$C$2:$C$4,E16)</f>
        <v>1026.1736903018286</v>
      </c>
      <c r="L16" s="2">
        <f>TREND(Calibration!$A$2:$A$4,Calibration!$D$2:$D$4,G16)</f>
        <v>639.08035405169301</v>
      </c>
    </row>
    <row r="17" spans="1:12" x14ac:dyDescent="0.25">
      <c r="A17">
        <v>75082</v>
      </c>
      <c r="B17">
        <v>14.460000040000001</v>
      </c>
      <c r="C17">
        <v>0.69940000999999996</v>
      </c>
      <c r="D17">
        <v>952.97698975000003</v>
      </c>
      <c r="E17">
        <v>2.4907000099999999</v>
      </c>
      <c r="F17">
        <v>9.9000003020963209E+37</v>
      </c>
      <c r="G17">
        <v>1.6535999800000001</v>
      </c>
      <c r="H17">
        <v>9.9000003020963209E+37</v>
      </c>
      <c r="J17" s="2">
        <f>TREND(Calibration!$A$2:$A$4,Calibration!$B$2:$B$4,C17)</f>
        <v>445.69833515229868</v>
      </c>
      <c r="K17" s="2">
        <f>TREND(Calibration!$A$2:$A$4,Calibration!$C$2:$C$4,E17)</f>
        <v>987.94033374942239</v>
      </c>
      <c r="L17" s="2">
        <f>TREND(Calibration!$A$2:$A$4,Calibration!$D$2:$D$4,G17)</f>
        <v>640.64687858626701</v>
      </c>
    </row>
    <row r="18" spans="1:12" x14ac:dyDescent="0.25">
      <c r="A18">
        <v>80082</v>
      </c>
      <c r="B18">
        <v>14.527999879999999</v>
      </c>
      <c r="C18">
        <v>0.70039998999999997</v>
      </c>
      <c r="D18">
        <v>797.65399170000001</v>
      </c>
      <c r="E18">
        <v>2.4669001100000001</v>
      </c>
      <c r="F18">
        <v>9.9000003020963209E+37</v>
      </c>
      <c r="G18">
        <v>1.6454999400000001</v>
      </c>
      <c r="H18">
        <v>9.9000003020963209E+37</v>
      </c>
      <c r="J18" s="2">
        <f>TREND(Calibration!$A$2:$A$4,Calibration!$B$2:$B$4,C18)</f>
        <v>446.31169371179971</v>
      </c>
      <c r="K18" s="2">
        <f>TREND(Calibration!$A$2:$A$4,Calibration!$C$2:$C$4,E18)</f>
        <v>978.31123867147642</v>
      </c>
      <c r="L18" s="2">
        <f>TREND(Calibration!$A$2:$A$4,Calibration!$D$2:$D$4,G18)</f>
        <v>637.30772652707003</v>
      </c>
    </row>
    <row r="19" spans="1:12" x14ac:dyDescent="0.25">
      <c r="A19">
        <v>85082</v>
      </c>
      <c r="B19">
        <v>14.61600018</v>
      </c>
      <c r="C19">
        <v>0.70099997999999997</v>
      </c>
      <c r="D19">
        <v>558.35400390999996</v>
      </c>
      <c r="E19">
        <v>2.4458000700000002</v>
      </c>
      <c r="F19">
        <v>9.9000003020963209E+37</v>
      </c>
      <c r="G19">
        <v>1.6288000300000001</v>
      </c>
      <c r="H19">
        <v>9.9000003020963209E+37</v>
      </c>
      <c r="J19" s="2">
        <f>TREND(Calibration!$A$2:$A$4,Calibration!$B$2:$B$4,C19)</f>
        <v>446.679710074242</v>
      </c>
      <c r="K19" s="2">
        <f>TREND(Calibration!$A$2:$A$4,Calibration!$C$2:$C$4,E19)</f>
        <v>969.77446787376437</v>
      </c>
      <c r="L19" s="2">
        <f>TREND(Calibration!$A$2:$A$4,Calibration!$D$2:$D$4,G19)</f>
        <v>630.42337300969177</v>
      </c>
    </row>
    <row r="20" spans="1:12" x14ac:dyDescent="0.25">
      <c r="A20">
        <v>90083</v>
      </c>
      <c r="B20">
        <v>14.67099953</v>
      </c>
      <c r="C20">
        <v>0.69830000000000003</v>
      </c>
      <c r="D20">
        <v>988.41699218999997</v>
      </c>
      <c r="E20">
        <v>2.4976999800000002</v>
      </c>
      <c r="F20">
        <v>9.9000003020963209E+37</v>
      </c>
      <c r="G20">
        <v>1.6357999999999999</v>
      </c>
      <c r="H20">
        <v>9.9000003020963209E+37</v>
      </c>
      <c r="J20" s="2">
        <f>TREND(Calibration!$A$2:$A$4,Calibration!$B$2:$B$4,C20)</f>
        <v>445.0236211089811</v>
      </c>
      <c r="K20" s="2">
        <f>TREND(Calibration!$A$2:$A$4,Calibration!$C$2:$C$4,E20)</f>
        <v>990.77242029906222</v>
      </c>
      <c r="L20" s="2">
        <f>TREND(Calibration!$A$2:$A$4,Calibration!$D$2:$D$4,G20)</f>
        <v>633.30903335702544</v>
      </c>
    </row>
    <row r="21" spans="1:12" x14ac:dyDescent="0.25">
      <c r="A21">
        <v>95083</v>
      </c>
      <c r="B21">
        <v>14.74199963</v>
      </c>
      <c r="C21">
        <v>0.69400001</v>
      </c>
      <c r="D21">
        <v>9.9000003020963209E+37</v>
      </c>
      <c r="E21">
        <v>2.4205000399999999</v>
      </c>
      <c r="F21">
        <v>9.9000003020963209E+37</v>
      </c>
      <c r="G21">
        <v>1.6352000200000001</v>
      </c>
      <c r="H21">
        <v>9.9000003020963209E+37</v>
      </c>
      <c r="J21" s="2">
        <f>TREND(Calibration!$A$2:$A$4,Calibration!$B$2:$B$4,C21)</f>
        <v>442.38613268694371</v>
      </c>
      <c r="K21" s="2">
        <f>TREND(Calibration!$A$2:$A$4,Calibration!$C$2:$C$4,E21)</f>
        <v>959.53844190958421</v>
      </c>
      <c r="L21" s="2">
        <f>TREND(Calibration!$A$2:$A$4,Calibration!$D$2:$D$4,G21)</f>
        <v>633.06169822627589</v>
      </c>
    </row>
    <row r="22" spans="1:12" x14ac:dyDescent="0.25">
      <c r="A22">
        <v>100083</v>
      </c>
      <c r="B22">
        <v>14.829999920000001</v>
      </c>
      <c r="C22">
        <v>0.69340002999999995</v>
      </c>
      <c r="D22">
        <v>1362.4029541</v>
      </c>
      <c r="E22">
        <v>2.5327999600000002</v>
      </c>
      <c r="F22">
        <v>9.9000003020963209E+37</v>
      </c>
      <c r="G22">
        <v>1.6557999800000001</v>
      </c>
      <c r="H22">
        <v>9.9000003020963209E+37</v>
      </c>
      <c r="J22" s="2">
        <f>TREND(Calibration!$A$2:$A$4,Calibration!$B$2:$B$4,C22)</f>
        <v>442.01812245820969</v>
      </c>
      <c r="K22" s="2">
        <f>TREND(Calibration!$A$2:$A$4,Calibration!$C$2:$C$4,E22)</f>
        <v>1004.9733641960536</v>
      </c>
      <c r="L22" s="2">
        <f>TREND(Calibration!$A$2:$A$4,Calibration!$D$2:$D$4,G22)</f>
        <v>641.55380429653928</v>
      </c>
    </row>
    <row r="23" spans="1:12" x14ac:dyDescent="0.25">
      <c r="A23">
        <v>105083</v>
      </c>
      <c r="B23">
        <v>14.89500046</v>
      </c>
      <c r="C23">
        <v>0.69019997</v>
      </c>
      <c r="D23">
        <v>9.9000003020963209E+37</v>
      </c>
      <c r="E23">
        <v>2.6947999</v>
      </c>
      <c r="F23">
        <v>1201.8409423799999</v>
      </c>
      <c r="G23">
        <v>1.6217000500000001</v>
      </c>
      <c r="H23">
        <v>9.9000003020963209E+37</v>
      </c>
      <c r="J23" s="2">
        <f>TREND(Calibration!$A$2:$A$4,Calibration!$B$2:$B$4,C23)</f>
        <v>440.05529900982384</v>
      </c>
      <c r="K23" s="2">
        <f>TREND(Calibration!$A$2:$A$4,Calibration!$C$2:$C$4,E23)</f>
        <v>1070.5161952533927</v>
      </c>
      <c r="L23" s="2">
        <f>TREND(Calibration!$A$2:$A$4,Calibration!$D$2:$D$4,G23)</f>
        <v>627.49648464404697</v>
      </c>
    </row>
    <row r="24" spans="1:12" x14ac:dyDescent="0.25">
      <c r="A24">
        <v>110084</v>
      </c>
      <c r="B24">
        <v>14.963000299999999</v>
      </c>
      <c r="C24">
        <v>0.68640000000000001</v>
      </c>
      <c r="D24">
        <v>9.9000003020963209E+37</v>
      </c>
      <c r="E24">
        <v>2.70939994</v>
      </c>
      <c r="F24">
        <v>1011.25701904</v>
      </c>
      <c r="G24">
        <v>1.6266000300000001</v>
      </c>
      <c r="H24">
        <v>9.9000003020963209E+37</v>
      </c>
      <c r="J24" s="2">
        <f>TREND(Calibration!$A$2:$A$4,Calibration!$B$2:$B$4,C24)</f>
        <v>437.72450826866185</v>
      </c>
      <c r="K24" s="2">
        <f>TREND(Calibration!$A$2:$A$4,Calibration!$C$2:$C$4,E24)</f>
        <v>1076.4231601272709</v>
      </c>
      <c r="L24" s="2">
        <f>TREND(Calibration!$A$2:$A$4,Calibration!$D$2:$D$4,G24)</f>
        <v>629.51644729941961</v>
      </c>
    </row>
    <row r="25" spans="1:12" x14ac:dyDescent="0.25">
      <c r="A25">
        <v>115084</v>
      </c>
      <c r="B25">
        <v>15.04399967</v>
      </c>
      <c r="C25">
        <v>0.69289999999999996</v>
      </c>
      <c r="D25">
        <v>9.9000003020963209E+37</v>
      </c>
      <c r="E25">
        <v>2.74230003</v>
      </c>
      <c r="F25">
        <v>1121.60998535</v>
      </c>
      <c r="G25">
        <v>1.6578999800000001</v>
      </c>
      <c r="H25">
        <v>9.9000003020963209E+37</v>
      </c>
      <c r="J25" s="2">
        <f>TREND(Calibration!$A$2:$A$4,Calibration!$B$2:$B$4,C25)</f>
        <v>441.71141864362608</v>
      </c>
      <c r="K25" s="2">
        <f>TREND(Calibration!$A$2:$A$4,Calibration!$C$2:$C$4,E25)</f>
        <v>1089.7340603698342</v>
      </c>
      <c r="L25" s="2">
        <f>TREND(Calibration!$A$2:$A$4,Calibration!$D$2:$D$4,G25)</f>
        <v>642.41950611088998</v>
      </c>
    </row>
    <row r="26" spans="1:12" x14ac:dyDescent="0.25">
      <c r="A26">
        <v>120083</v>
      </c>
      <c r="B26">
        <v>15.088999749999999</v>
      </c>
      <c r="C26">
        <v>0.68690001999999994</v>
      </c>
      <c r="D26">
        <v>9.9000003020963209E+37</v>
      </c>
      <c r="E26">
        <v>2.6709999999999998</v>
      </c>
      <c r="F26">
        <v>1227.30700684</v>
      </c>
      <c r="G26">
        <v>1.6439000399999999</v>
      </c>
      <c r="H26">
        <v>9.9000003020963209E+37</v>
      </c>
      <c r="J26" s="2">
        <f>TREND(Calibration!$A$2:$A$4,Calibration!$B$2:$B$4,C26)</f>
        <v>438.03120594953714</v>
      </c>
      <c r="K26" s="2">
        <f>TREND(Calibration!$A$2:$A$4,Calibration!$C$2:$C$4,E26)</f>
        <v>1060.8871001754464</v>
      </c>
      <c r="L26" s="2">
        <f>TREND(Calibration!$A$2:$A$4,Calibration!$D$2:$D$4,G26)</f>
        <v>636.64818541622242</v>
      </c>
    </row>
    <row r="27" spans="1:12" x14ac:dyDescent="0.25">
      <c r="A27">
        <v>125085</v>
      </c>
      <c r="B27">
        <v>15.17399979</v>
      </c>
      <c r="C27">
        <v>0.69450003000000005</v>
      </c>
      <c r="D27">
        <v>646.09497069999998</v>
      </c>
      <c r="E27">
        <v>2.6781001099999999</v>
      </c>
      <c r="F27">
        <v>9.9000003020963209E+37</v>
      </c>
      <c r="G27">
        <v>1.6233999699999999</v>
      </c>
      <c r="H27">
        <v>9.9000003020963209E+37</v>
      </c>
      <c r="J27" s="2">
        <f>TREND(Calibration!$A$2:$A$4,Calibration!$B$2:$B$4,C27)</f>
        <v>442.69283036781911</v>
      </c>
      <c r="K27" s="2">
        <f>TREND(Calibration!$A$2:$A$4,Calibration!$C$2:$C$4,E27)</f>
        <v>1063.7597019197342</v>
      </c>
      <c r="L27" s="2">
        <f>TREND(Calibration!$A$2:$A$4,Calibration!$D$2:$D$4,G27)</f>
        <v>628.19725789559504</v>
      </c>
    </row>
    <row r="28" spans="1:12" x14ac:dyDescent="0.25">
      <c r="A28">
        <v>130083</v>
      </c>
      <c r="B28">
        <v>15.19999981</v>
      </c>
      <c r="C28">
        <v>0.68959999000000005</v>
      </c>
      <c r="D28">
        <v>9.9000003020963209E+37</v>
      </c>
      <c r="E28">
        <v>2.6105999899999999</v>
      </c>
      <c r="F28">
        <v>9.9000003020963209E+37</v>
      </c>
      <c r="G28">
        <v>1.6288000300000001</v>
      </c>
      <c r="H28">
        <v>9.9000003020963209E+37</v>
      </c>
      <c r="J28" s="2">
        <f>TREND(Calibration!$A$2:$A$4,Calibration!$B$2:$B$4,C28)</f>
        <v>439.68728878108988</v>
      </c>
      <c r="K28" s="2">
        <f>TREND(Calibration!$A$2:$A$4,Calibration!$C$2:$C$4,E28)</f>
        <v>1036.4501303142749</v>
      </c>
      <c r="L28" s="2">
        <f>TREND(Calibration!$A$2:$A$4,Calibration!$D$2:$D$4,G28)</f>
        <v>630.42337300969177</v>
      </c>
    </row>
    <row r="29" spans="1:12" x14ac:dyDescent="0.25">
      <c r="A29">
        <v>135084</v>
      </c>
      <c r="B29">
        <v>15.307000159999999</v>
      </c>
      <c r="C29">
        <v>0.68589997000000003</v>
      </c>
      <c r="D29">
        <v>591.49499512</v>
      </c>
      <c r="E29">
        <v>2.9681000700000002</v>
      </c>
      <c r="F29">
        <v>9.9000003020963209E+37</v>
      </c>
      <c r="G29">
        <v>1.63629997</v>
      </c>
      <c r="H29">
        <v>9.9000003020963209E+37</v>
      </c>
      <c r="J29" s="2">
        <f>TREND(Calibration!$A$2:$A$4,Calibration!$B$2:$B$4,C29)</f>
        <v>437.41780445407824</v>
      </c>
      <c r="K29" s="2">
        <f>TREND(Calibration!$A$2:$A$4,Calibration!$C$2:$C$4,E29)</f>
        <v>1181.0894884919708</v>
      </c>
      <c r="L29" s="2">
        <f>TREND(Calibration!$A$2:$A$4,Calibration!$D$2:$D$4,G29)</f>
        <v>633.51514046946409</v>
      </c>
    </row>
    <row r="30" spans="1:12" x14ac:dyDescent="0.25">
      <c r="A30">
        <v>140085</v>
      </c>
      <c r="B30">
        <v>15.27099991</v>
      </c>
      <c r="C30">
        <v>0.69019997</v>
      </c>
      <c r="D30">
        <v>1237.1610107399999</v>
      </c>
      <c r="E30">
        <v>2.5592999500000002</v>
      </c>
      <c r="F30">
        <v>9.9000003020963209E+37</v>
      </c>
      <c r="G30">
        <v>1.66390002</v>
      </c>
      <c r="H30">
        <v>9.9000003020963209E+37</v>
      </c>
      <c r="J30" s="2">
        <f>TREND(Calibration!$A$2:$A$4,Calibration!$B$2:$B$4,C30)</f>
        <v>440.05529900982384</v>
      </c>
      <c r="K30" s="2">
        <f>TREND(Calibration!$A$2:$A$4,Calibration!$C$2:$C$4,E30)</f>
        <v>1015.6948766089049</v>
      </c>
      <c r="L30" s="2">
        <f>TREND(Calibration!$A$2:$A$4,Calibration!$D$2:$D$4,G30)</f>
        <v>644.89295635573626</v>
      </c>
    </row>
    <row r="31" spans="1:12" x14ac:dyDescent="0.25">
      <c r="A31">
        <v>145084</v>
      </c>
      <c r="B31">
        <v>15.255000109999999</v>
      </c>
      <c r="C31">
        <v>0.68589997000000003</v>
      </c>
      <c r="D31">
        <v>1092.0949707</v>
      </c>
      <c r="E31">
        <v>2.61430001</v>
      </c>
      <c r="F31">
        <v>9.9000003020963209E+37</v>
      </c>
      <c r="G31">
        <v>1.6665999899999999</v>
      </c>
      <c r="H31">
        <v>9.9000003020963209E+37</v>
      </c>
      <c r="J31" s="2">
        <f>TREND(Calibration!$A$2:$A$4,Calibration!$B$2:$B$4,C31)</f>
        <v>437.41780445407824</v>
      </c>
      <c r="K31" s="2">
        <f>TREND(Calibration!$A$2:$A$4,Calibration!$C$2:$C$4,E31)</f>
        <v>1037.9471048549372</v>
      </c>
      <c r="L31" s="2">
        <f>TREND(Calibration!$A$2:$A$4,Calibration!$D$2:$D$4,G31)</f>
        <v>646.00598917844695</v>
      </c>
    </row>
    <row r="32" spans="1:12" x14ac:dyDescent="0.25">
      <c r="A32">
        <v>150084</v>
      </c>
      <c r="B32">
        <v>15.25800037</v>
      </c>
      <c r="C32">
        <v>0.68529998999999997</v>
      </c>
      <c r="D32">
        <v>767.66101074000005</v>
      </c>
      <c r="E32">
        <v>2.58730006</v>
      </c>
      <c r="F32">
        <v>9.9000003020963209E+37</v>
      </c>
      <c r="G32">
        <v>1.66929996</v>
      </c>
      <c r="H32">
        <v>9.9000003020963209E+37</v>
      </c>
      <c r="J32" s="2">
        <f>TREND(Calibration!$A$2:$A$4,Calibration!$B$2:$B$4,C32)</f>
        <v>437.04979422534416</v>
      </c>
      <c r="K32" s="2">
        <f>TREND(Calibration!$A$2:$A$4,Calibration!$C$2:$C$4,E32)</f>
        <v>1027.023315862135</v>
      </c>
      <c r="L32" s="2">
        <f>TREND(Calibration!$A$2:$A$4,Calibration!$D$2:$D$4,G32)</f>
        <v>647.11902200115776</v>
      </c>
    </row>
    <row r="33" spans="1:12" x14ac:dyDescent="0.25">
      <c r="A33">
        <v>155086</v>
      </c>
      <c r="B33">
        <v>15.213000299999999</v>
      </c>
      <c r="C33">
        <v>0.68589997000000003</v>
      </c>
      <c r="D33">
        <v>1173.1750488299999</v>
      </c>
      <c r="E33">
        <v>2.5841000099999998</v>
      </c>
      <c r="F33">
        <v>9.9000003020963209E+37</v>
      </c>
      <c r="G33">
        <v>1.6660000100000001</v>
      </c>
      <c r="H33">
        <v>9.9000003020963209E+37</v>
      </c>
      <c r="J33" s="2">
        <f>TREND(Calibration!$A$2:$A$4,Calibration!$B$2:$B$4,C33)</f>
        <v>437.41780445407824</v>
      </c>
      <c r="K33" s="2">
        <f>TREND(Calibration!$A$2:$A$4,Calibration!$C$2:$C$4,E33)</f>
        <v>1025.728621947279</v>
      </c>
      <c r="L33" s="2">
        <f>TREND(Calibration!$A$2:$A$4,Calibration!$D$2:$D$4,G33)</f>
        <v>645.75865404769741</v>
      </c>
    </row>
    <row r="34" spans="1:12" x14ac:dyDescent="0.25">
      <c r="A34">
        <v>160085</v>
      </c>
      <c r="B34">
        <v>15.239000320000001</v>
      </c>
      <c r="C34">
        <v>0.68099999</v>
      </c>
      <c r="D34">
        <v>1367.1870117200001</v>
      </c>
      <c r="E34">
        <v>2.63319993</v>
      </c>
      <c r="F34">
        <v>9.9000003020963209E+37</v>
      </c>
      <c r="G34">
        <v>1.66869998</v>
      </c>
      <c r="H34">
        <v>9.9000003020963209E+37</v>
      </c>
      <c r="J34" s="2">
        <f>TREND(Calibration!$A$2:$A$4,Calibration!$B$2:$B$4,C34)</f>
        <v>434.41229966959861</v>
      </c>
      <c r="K34" s="2">
        <f>TREND(Calibration!$A$2:$A$4,Calibration!$C$2:$C$4,E34)</f>
        <v>1045.5937389435499</v>
      </c>
      <c r="L34" s="2">
        <f>TREND(Calibration!$A$2:$A$4,Calibration!$D$2:$D$4,G34)</f>
        <v>646.8716868704081</v>
      </c>
    </row>
    <row r="35" spans="1:12" x14ac:dyDescent="0.25">
      <c r="A35">
        <v>165086</v>
      </c>
      <c r="B35">
        <v>15.274000170000001</v>
      </c>
      <c r="C35">
        <v>0.67879999000000002</v>
      </c>
      <c r="D35">
        <v>9.9000003020963209E+37</v>
      </c>
      <c r="E35">
        <v>2.48629999</v>
      </c>
      <c r="F35">
        <v>1216.7989502</v>
      </c>
      <c r="G35">
        <v>1.6708999899999999</v>
      </c>
      <c r="H35">
        <v>9.9000003020963209E+37</v>
      </c>
      <c r="J35" s="2">
        <f>TREND(Calibration!$A$2:$A$4,Calibration!$B$2:$B$4,C35)</f>
        <v>433.06288385037993</v>
      </c>
      <c r="K35" s="2">
        <f>TREND(Calibration!$A$2:$A$4,Calibration!$C$2:$C$4,E35)</f>
        <v>986.16014934003988</v>
      </c>
      <c r="L35" s="2">
        <f>TREND(Calibration!$A$2:$A$4,Calibration!$D$2:$D$4,G35)</f>
        <v>647.77861670306993</v>
      </c>
    </row>
    <row r="36" spans="1:12" x14ac:dyDescent="0.25">
      <c r="A36">
        <v>170085</v>
      </c>
      <c r="B36">
        <v>15.32299995</v>
      </c>
      <c r="C36">
        <v>0.67720002000000001</v>
      </c>
      <c r="D36">
        <v>1333.89001465</v>
      </c>
      <c r="E36">
        <v>2.5186998799999998</v>
      </c>
      <c r="F36">
        <v>1150.3449707</v>
      </c>
      <c r="G36">
        <v>1.6492999800000001</v>
      </c>
      <c r="H36">
        <v>9.9000003020963209E+37</v>
      </c>
      <c r="J36" s="2">
        <f>TREND(Calibration!$A$2:$A$4,Calibration!$B$2:$B$4,C36)</f>
        <v>432.08150892843656</v>
      </c>
      <c r="K36" s="2">
        <f>TREND(Calibration!$A$2:$A$4,Calibration!$C$2:$C$4,E36)</f>
        <v>999.26867590212589</v>
      </c>
      <c r="L36" s="2">
        <f>TREND(Calibration!$A$2:$A$4,Calibration!$D$2:$D$4,G36)</f>
        <v>638.87425106164403</v>
      </c>
    </row>
    <row r="37" spans="1:12" x14ac:dyDescent="0.25">
      <c r="A37">
        <v>175085</v>
      </c>
      <c r="B37">
        <v>15.34599972</v>
      </c>
      <c r="C37">
        <v>0.67290002000000004</v>
      </c>
      <c r="D37">
        <v>9.9000003020963209E+37</v>
      </c>
      <c r="E37">
        <v>2.8320000200000002</v>
      </c>
      <c r="F37">
        <v>1077.3559570299999</v>
      </c>
      <c r="G37">
        <v>1.65310001</v>
      </c>
      <c r="H37">
        <v>9.9000003020963209E+37</v>
      </c>
      <c r="J37" s="2">
        <f>TREND(Calibration!$A$2:$A$4,Calibration!$B$2:$B$4,C37)</f>
        <v>429.44401437269096</v>
      </c>
      <c r="K37" s="2">
        <f>TREND(Calibration!$A$2:$A$4,Calibration!$C$2:$C$4,E37)</f>
        <v>1126.0253780728842</v>
      </c>
      <c r="L37" s="2">
        <f>TREND(Calibration!$A$2:$A$4,Calibration!$D$2:$D$4,G37)</f>
        <v>640.44077147382848</v>
      </c>
    </row>
    <row r="38" spans="1:12" x14ac:dyDescent="0.25">
      <c r="A38">
        <v>180085</v>
      </c>
      <c r="B38">
        <v>15.35900021</v>
      </c>
      <c r="C38">
        <v>0.67129998999999996</v>
      </c>
      <c r="D38">
        <v>9.9000003020963209E+37</v>
      </c>
      <c r="E38">
        <v>2.6731998899999998</v>
      </c>
      <c r="F38">
        <v>1016.88000488</v>
      </c>
      <c r="G38">
        <v>1.66550004</v>
      </c>
      <c r="H38">
        <v>9.9000003020963209E+37</v>
      </c>
      <c r="J38" s="2">
        <f>TREND(Calibration!$A$2:$A$4,Calibration!$B$2:$B$4,C38)</f>
        <v>428.46260264849798</v>
      </c>
      <c r="K38" s="2">
        <f>TREND(Calibration!$A$2:$A$4,Calibration!$C$2:$C$4,E38)</f>
        <v>1061.7771438298746</v>
      </c>
      <c r="L38" s="2">
        <f>TREND(Calibration!$A$2:$A$4,Calibration!$D$2:$D$4,G38)</f>
        <v>645.55254693525876</v>
      </c>
    </row>
    <row r="39" spans="1:12" x14ac:dyDescent="0.25">
      <c r="A39">
        <v>185085</v>
      </c>
      <c r="B39">
        <v>15.34599972</v>
      </c>
      <c r="C39">
        <v>0.66799998000000005</v>
      </c>
      <c r="D39">
        <v>9.9000003020963209E+37</v>
      </c>
      <c r="E39">
        <v>2.6354000599999998</v>
      </c>
      <c r="F39">
        <v>1007.13500977</v>
      </c>
      <c r="G39">
        <v>1.67680001</v>
      </c>
      <c r="H39">
        <v>9.9000003020963209E+37</v>
      </c>
      <c r="J39" s="2">
        <f>TREND(Calibration!$A$2:$A$4,Calibration!$B$2:$B$4,C39)</f>
        <v>426.43847278596172</v>
      </c>
      <c r="K39" s="2">
        <f>TREND(Calibration!$A$2:$A$4,Calibration!$C$2:$C$4,E39)</f>
        <v>1046.4838796985043</v>
      </c>
      <c r="L39" s="2">
        <f>TREND(Calibration!$A$2:$A$4,Calibration!$D$2:$D$4,G39)</f>
        <v>650.21083480721552</v>
      </c>
    </row>
    <row r="40" spans="1:12" x14ac:dyDescent="0.25">
      <c r="A40">
        <v>190088</v>
      </c>
      <c r="B40">
        <v>15.2840004</v>
      </c>
      <c r="C40">
        <v>0.67559999000000004</v>
      </c>
      <c r="D40">
        <v>864.77001953000001</v>
      </c>
      <c r="E40">
        <v>2.48799992</v>
      </c>
      <c r="F40">
        <v>9.9000003020963209E+37</v>
      </c>
      <c r="G40">
        <v>1.6708999899999999</v>
      </c>
      <c r="H40">
        <v>9.9000003020963209E+37</v>
      </c>
      <c r="J40" s="2">
        <f>TREND(Calibration!$A$2:$A$4,Calibration!$B$2:$B$4,C40)</f>
        <v>431.10009720424364</v>
      </c>
      <c r="K40" s="2">
        <f>TREND(Calibration!$A$2:$A$4,Calibration!$C$2:$C$4,E40)</f>
        <v>986.84791641451716</v>
      </c>
      <c r="L40" s="2">
        <f>TREND(Calibration!$A$2:$A$4,Calibration!$D$2:$D$4,G40)</f>
        <v>647.77861670306993</v>
      </c>
    </row>
    <row r="41" spans="1:12" x14ac:dyDescent="0.25">
      <c r="A41">
        <v>195086</v>
      </c>
      <c r="B41">
        <v>15.17399979</v>
      </c>
      <c r="C41">
        <v>0.67339998000000001</v>
      </c>
      <c r="D41">
        <v>9.9000003020963209E+37</v>
      </c>
      <c r="E41">
        <v>2.5548999299999999</v>
      </c>
      <c r="F41">
        <v>1345.69494629</v>
      </c>
      <c r="G41">
        <v>1.6703000100000001</v>
      </c>
      <c r="H41">
        <v>9.9000003020963209E+37</v>
      </c>
      <c r="J41" s="2">
        <f>TREND(Calibration!$A$2:$A$4,Calibration!$B$2:$B$4,C41)</f>
        <v>429.75067525131669</v>
      </c>
      <c r="K41" s="2">
        <f>TREND(Calibration!$A$2:$A$4,Calibration!$C$2:$C$4,E41)</f>
        <v>1013.9146921995223</v>
      </c>
      <c r="L41" s="2">
        <f>TREND(Calibration!$A$2:$A$4,Calibration!$D$2:$D$4,G41)</f>
        <v>647.53128157232038</v>
      </c>
    </row>
    <row r="42" spans="1:12" x14ac:dyDescent="0.25">
      <c r="A42">
        <v>200085</v>
      </c>
      <c r="B42">
        <v>15.147999759999999</v>
      </c>
      <c r="C42">
        <v>0.67339998000000001</v>
      </c>
      <c r="D42">
        <v>1204.1920166</v>
      </c>
      <c r="E42">
        <v>2.4927999999999999</v>
      </c>
      <c r="F42">
        <v>9.9000003020963209E+37</v>
      </c>
      <c r="G42">
        <v>1.67250001</v>
      </c>
      <c r="H42">
        <v>9.9000003020963209E+37</v>
      </c>
      <c r="J42" s="2">
        <f>TREND(Calibration!$A$2:$A$4,Calibration!$B$2:$B$4,C42)</f>
        <v>429.75067525131669</v>
      </c>
      <c r="K42" s="2">
        <f>TREND(Calibration!$A$2:$A$4,Calibration!$C$2:$C$4,E42)</f>
        <v>988.78995930972883</v>
      </c>
      <c r="L42" s="2">
        <f>TREND(Calibration!$A$2:$A$4,Calibration!$D$2:$D$4,G42)</f>
        <v>648.43820728259254</v>
      </c>
    </row>
    <row r="43" spans="1:12" x14ac:dyDescent="0.25">
      <c r="A43">
        <v>205095</v>
      </c>
      <c r="B43">
        <v>15.12199974</v>
      </c>
      <c r="C43">
        <v>0.67019998999999997</v>
      </c>
      <c r="D43">
        <v>185.87300110000001</v>
      </c>
      <c r="E43">
        <v>2.43499994</v>
      </c>
      <c r="F43">
        <v>9.9000003020963209E+37</v>
      </c>
      <c r="G43">
        <v>1.6729999799999999</v>
      </c>
      <c r="H43">
        <v>9.9000003020963209E+37</v>
      </c>
      <c r="J43" s="2">
        <f>TREND(Calibration!$A$2:$A$4,Calibration!$B$2:$B$4,C43)</f>
        <v>427.78789473888867</v>
      </c>
      <c r="K43" s="2">
        <f>TREND(Calibration!$A$2:$A$4,Calibration!$C$2:$C$4,E43)</f>
        <v>965.40489158881451</v>
      </c>
      <c r="L43" s="2">
        <f>TREND(Calibration!$A$2:$A$4,Calibration!$D$2:$D$4,G43)</f>
        <v>648.64431439503107</v>
      </c>
    </row>
    <row r="44" spans="1:12" x14ac:dyDescent="0.25">
      <c r="A44">
        <v>210086</v>
      </c>
      <c r="B44">
        <v>15.10900021</v>
      </c>
      <c r="C44">
        <v>0.66479999000000001</v>
      </c>
      <c r="D44">
        <v>9.9000003020963209E+37</v>
      </c>
      <c r="E44">
        <v>2.48200011</v>
      </c>
      <c r="F44">
        <v>9.9000003020963209E+37</v>
      </c>
      <c r="G44">
        <v>1.6720000500000001</v>
      </c>
      <c r="H44">
        <v>9.9000003020963209E+37</v>
      </c>
      <c r="J44" s="2">
        <f>TREND(Calibration!$A$2:$A$4,Calibration!$B$2:$B$4,C44)</f>
        <v>424.4756922735337</v>
      </c>
      <c r="K44" s="2">
        <f>TREND(Calibration!$A$2:$A$4,Calibration!$C$2:$C$4,E44)</f>
        <v>984.4204801253054</v>
      </c>
      <c r="L44" s="2">
        <f>TREND(Calibration!$A$2:$A$4,Calibration!$D$2:$D$4,G44)</f>
        <v>648.23210429254368</v>
      </c>
    </row>
    <row r="45" spans="1:12" x14ac:dyDescent="0.25">
      <c r="A45">
        <v>215086</v>
      </c>
      <c r="B45">
        <v>15.06700039</v>
      </c>
      <c r="C45">
        <v>0.6724</v>
      </c>
      <c r="D45">
        <v>9.9000003020963209E+37</v>
      </c>
      <c r="E45">
        <v>2.6359000199999998</v>
      </c>
      <c r="F45">
        <v>9.9000003020963209E+37</v>
      </c>
      <c r="G45">
        <v>1.6504000400000001</v>
      </c>
      <c r="H45">
        <v>9.9000003020963209E+37</v>
      </c>
      <c r="J45" s="2">
        <f>TREND(Calibration!$A$2:$A$4,Calibration!$B$2:$B$4,C45)</f>
        <v>429.13731669181561</v>
      </c>
      <c r="K45" s="2">
        <f>TREND(Calibration!$A$2:$A$4,Calibration!$C$2:$C$4,E45)</f>
        <v>1046.686156278455</v>
      </c>
      <c r="L45" s="2">
        <f>TREND(Calibration!$A$2:$A$4,Calibration!$D$2:$D$4,G45)</f>
        <v>639.32773865111767</v>
      </c>
    </row>
    <row r="46" spans="1:12" x14ac:dyDescent="0.25">
      <c r="A46">
        <v>220085</v>
      </c>
      <c r="B46">
        <v>15.10900021</v>
      </c>
      <c r="C46">
        <v>0.66970003</v>
      </c>
      <c r="D46">
        <v>828.55798340000001</v>
      </c>
      <c r="E46">
        <v>2.53979993</v>
      </c>
      <c r="F46">
        <v>9.9000003020963209E+37</v>
      </c>
      <c r="G46">
        <v>1.6497999400000001</v>
      </c>
      <c r="H46">
        <v>9.9000003020963209E+37</v>
      </c>
      <c r="J46" s="2">
        <f>TREND(Calibration!$A$2:$A$4,Calibration!$B$2:$B$4,C46)</f>
        <v>427.48123386026293</v>
      </c>
      <c r="K46" s="2">
        <f>TREND(Calibration!$A$2:$A$4,Calibration!$C$2:$C$4,E46)</f>
        <v>1007.8054507456934</v>
      </c>
      <c r="L46" s="2">
        <f>TREND(Calibration!$A$2:$A$4,Calibration!$D$2:$D$4,G46)</f>
        <v>639.08035405169301</v>
      </c>
    </row>
    <row r="47" spans="1:12" x14ac:dyDescent="0.25">
      <c r="A47">
        <v>225085</v>
      </c>
      <c r="B47">
        <v>15.09899998</v>
      </c>
      <c r="C47">
        <v>0.66640001999999998</v>
      </c>
      <c r="D47">
        <v>1330.7380371100001</v>
      </c>
      <c r="E47">
        <v>2.4765999299999999</v>
      </c>
      <c r="F47">
        <v>9.9000003020963209E+37</v>
      </c>
      <c r="G47">
        <v>1.6703000100000001</v>
      </c>
      <c r="H47">
        <v>9.9000003020963209E+37</v>
      </c>
      <c r="J47" s="2">
        <f>TREND(Calibration!$A$2:$A$4,Calibration!$B$2:$B$4,C47)</f>
        <v>425.45710399772662</v>
      </c>
      <c r="K47" s="2">
        <f>TREND(Calibration!$A$2:$A$4,Calibration!$C$2:$C$4,E47)</f>
        <v>982.23564545549482</v>
      </c>
      <c r="L47" s="2">
        <f>TREND(Calibration!$A$2:$A$4,Calibration!$D$2:$D$4,G47)</f>
        <v>647.53128157232038</v>
      </c>
    </row>
    <row r="48" spans="1:12" x14ac:dyDescent="0.25">
      <c r="A48">
        <v>230085</v>
      </c>
      <c r="B48">
        <v>15.053999900000001</v>
      </c>
      <c r="C48">
        <v>0.66369997999999997</v>
      </c>
      <c r="D48">
        <v>9.9000003020963209E+37</v>
      </c>
      <c r="E48">
        <v>2.3940000499999998</v>
      </c>
      <c r="F48">
        <v>9.9000003020963209E+37</v>
      </c>
      <c r="G48">
        <v>1.6605999499999999</v>
      </c>
      <c r="H48">
        <v>9.9000003020963209E+37</v>
      </c>
      <c r="J48" s="2">
        <f>TREND(Calibration!$A$2:$A$4,Calibration!$B$2:$B$4,C48)</f>
        <v>423.80097823021606</v>
      </c>
      <c r="K48" s="2">
        <f>TREND(Calibration!$A$2:$A$4,Calibration!$C$2:$C$4,E48)</f>
        <v>948.81692949673288</v>
      </c>
      <c r="L48" s="2">
        <f>TREND(Calibration!$A$2:$A$4,Calibration!$D$2:$D$4,G48)</f>
        <v>643.53253893360068</v>
      </c>
    </row>
    <row r="49" spans="1:12" x14ac:dyDescent="0.25">
      <c r="A49">
        <v>235086</v>
      </c>
      <c r="B49">
        <v>14.97900009</v>
      </c>
      <c r="C49">
        <v>0.66700000000000004</v>
      </c>
      <c r="D49">
        <v>9.9000003020963209E+37</v>
      </c>
      <c r="E49">
        <v>2.3880999100000002</v>
      </c>
      <c r="F49">
        <v>876.02697753999996</v>
      </c>
      <c r="G49">
        <v>1.6617000099999999</v>
      </c>
      <c r="H49">
        <v>9.9000003020963209E+37</v>
      </c>
      <c r="J49" s="2">
        <f>TREND(Calibration!$A$2:$A$4,Calibration!$B$2:$B$4,C49)</f>
        <v>425.8251142264607</v>
      </c>
      <c r="K49" s="2">
        <f>TREND(Calibration!$A$2:$A$4,Calibration!$C$2:$C$4,E49)</f>
        <v>946.42981824697176</v>
      </c>
      <c r="L49" s="2">
        <f>TREND(Calibration!$A$2:$A$4,Calibration!$D$2:$D$4,G49)</f>
        <v>643.98602652307432</v>
      </c>
    </row>
    <row r="50" spans="1:12" x14ac:dyDescent="0.25">
      <c r="A50">
        <v>240086</v>
      </c>
      <c r="B50">
        <v>14.8920002</v>
      </c>
      <c r="C50">
        <v>0.67019998999999997</v>
      </c>
      <c r="D50">
        <v>9.9000003020963209E+37</v>
      </c>
      <c r="E50">
        <v>2.4128999699999998</v>
      </c>
      <c r="F50">
        <v>934.21197510000002</v>
      </c>
      <c r="G50">
        <v>1.64170003</v>
      </c>
      <c r="H50">
        <v>9.9000003020963209E+37</v>
      </c>
      <c r="J50" s="2">
        <f>TREND(Calibration!$A$2:$A$4,Calibration!$B$2:$B$4,C50)</f>
        <v>427.78789473888867</v>
      </c>
      <c r="K50" s="2">
        <f>TREND(Calibration!$A$2:$A$4,Calibration!$C$2:$C$4,E50)</f>
        <v>956.46356358534558</v>
      </c>
      <c r="L50" s="2">
        <f>TREND(Calibration!$A$2:$A$4,Calibration!$D$2:$D$4,G50)</f>
        <v>635.7412555835607</v>
      </c>
    </row>
    <row r="51" spans="1:12" x14ac:dyDescent="0.25">
      <c r="A51">
        <v>245086</v>
      </c>
      <c r="B51">
        <v>14.74600029</v>
      </c>
      <c r="C51">
        <v>0.66210002000000001</v>
      </c>
      <c r="D51">
        <v>9.9000003020963209E+37</v>
      </c>
      <c r="E51">
        <v>2.52740002</v>
      </c>
      <c r="F51">
        <v>847.92700194999998</v>
      </c>
      <c r="G51">
        <v>1.6513999699999999</v>
      </c>
      <c r="H51">
        <v>9.9000003020963209E+37</v>
      </c>
      <c r="J51" s="2">
        <f>TREND(Calibration!$A$2:$A$4,Calibration!$B$2:$B$4,C51)</f>
        <v>422.81960944198107</v>
      </c>
      <c r="K51" s="2">
        <f>TREND(Calibration!$A$2:$A$4,Calibration!$C$2:$C$4,E51)</f>
        <v>1002.7886266267694</v>
      </c>
      <c r="L51" s="2">
        <f>TREND(Calibration!$A$2:$A$4,Calibration!$D$2:$D$4,G51)</f>
        <v>639.73994875360518</v>
      </c>
    </row>
    <row r="52" spans="1:12" x14ac:dyDescent="0.25">
      <c r="A52">
        <v>250086</v>
      </c>
      <c r="B52">
        <v>14.59300041</v>
      </c>
      <c r="C52">
        <v>0.66320002</v>
      </c>
      <c r="D52">
        <v>9.9000003020963209E+37</v>
      </c>
      <c r="E52">
        <v>2.5755000099999998</v>
      </c>
      <c r="F52">
        <v>1071.6920166</v>
      </c>
      <c r="G52">
        <v>1.6729999799999999</v>
      </c>
      <c r="H52">
        <v>9.9000003020963209E+37</v>
      </c>
      <c r="J52" s="2">
        <f>TREND(Calibration!$A$2:$A$4,Calibration!$B$2:$B$4,C52)</f>
        <v>423.49431735159038</v>
      </c>
      <c r="K52" s="2">
        <f>TREND(Calibration!$A$2:$A$4,Calibration!$C$2:$C$4,E52)</f>
        <v>1022.2491864172835</v>
      </c>
      <c r="L52" s="2">
        <f>TREND(Calibration!$A$2:$A$4,Calibration!$D$2:$D$4,G52)</f>
        <v>648.64431439503107</v>
      </c>
    </row>
    <row r="53" spans="1:12" x14ac:dyDescent="0.25">
      <c r="A53">
        <v>255088</v>
      </c>
      <c r="B53">
        <v>14.489000320000001</v>
      </c>
      <c r="C53">
        <v>0.66210002000000001</v>
      </c>
      <c r="D53">
        <v>1195.94104004</v>
      </c>
      <c r="E53">
        <v>2.4458000700000002</v>
      </c>
      <c r="F53">
        <v>9.9000003020963209E+37</v>
      </c>
      <c r="G53">
        <v>1.6584999600000001</v>
      </c>
      <c r="H53">
        <v>9.9000003020963209E+37</v>
      </c>
      <c r="J53" s="2">
        <f>TREND(Calibration!$A$2:$A$4,Calibration!$B$2:$B$4,C53)</f>
        <v>422.81960944198107</v>
      </c>
      <c r="K53" s="2">
        <f>TREND(Calibration!$A$2:$A$4,Calibration!$C$2:$C$4,E53)</f>
        <v>969.77446787376437</v>
      </c>
      <c r="L53" s="2">
        <f>TREND(Calibration!$A$2:$A$4,Calibration!$D$2:$D$4,G53)</f>
        <v>642.66684124163964</v>
      </c>
    </row>
    <row r="54" spans="1:12" x14ac:dyDescent="0.25">
      <c r="A54">
        <v>260085</v>
      </c>
      <c r="B54">
        <v>14.45400047</v>
      </c>
      <c r="C54">
        <v>0.66100000999999997</v>
      </c>
      <c r="D54">
        <v>999.79602050999995</v>
      </c>
      <c r="E54">
        <v>2.76929998</v>
      </c>
      <c r="F54">
        <v>9.9000003020963209E+37</v>
      </c>
      <c r="G54">
        <v>1.64709997</v>
      </c>
      <c r="H54">
        <v>9.9000003020963209E+37</v>
      </c>
      <c r="J54" s="2">
        <f>TREND(Calibration!$A$2:$A$4,Calibration!$B$2:$B$4,C54)</f>
        <v>422.14489539866344</v>
      </c>
      <c r="K54" s="2">
        <f>TREND(Calibration!$A$2:$A$4,Calibration!$C$2:$C$4,E54)</f>
        <v>1100.6578493626364</v>
      </c>
      <c r="L54" s="2">
        <f>TREND(Calibration!$A$2:$A$4,Calibration!$D$2:$D$4,G54)</f>
        <v>637.9673212289822</v>
      </c>
    </row>
    <row r="55" spans="1:12" x14ac:dyDescent="0.25">
      <c r="A55">
        <v>265088</v>
      </c>
      <c r="B55">
        <v>14.45400047</v>
      </c>
      <c r="C55">
        <v>0.66589999</v>
      </c>
      <c r="D55">
        <v>324.33999634000003</v>
      </c>
      <c r="E55">
        <v>2.9258999800000001</v>
      </c>
      <c r="F55">
        <v>9.9000003020963209E+37</v>
      </c>
      <c r="G55">
        <v>1.6492999800000001</v>
      </c>
      <c r="H55">
        <v>9.9000003020963209E+37</v>
      </c>
      <c r="J55" s="2">
        <f>TREND(Calibration!$A$2:$A$4,Calibration!$B$2:$B$4,C55)</f>
        <v>425.15040018314306</v>
      </c>
      <c r="K55" s="2">
        <f>TREND(Calibration!$A$2:$A$4,Calibration!$C$2:$C$4,E55)</f>
        <v>1164.0159428506913</v>
      </c>
      <c r="L55" s="2">
        <f>TREND(Calibration!$A$2:$A$4,Calibration!$D$2:$D$4,G55)</f>
        <v>638.87425106164403</v>
      </c>
    </row>
    <row r="56" spans="1:12" x14ac:dyDescent="0.25">
      <c r="A56">
        <v>270087</v>
      </c>
      <c r="B56">
        <v>14.38899994</v>
      </c>
      <c r="C56">
        <v>0.66259997999999998</v>
      </c>
      <c r="D56">
        <v>1284.5789794899999</v>
      </c>
      <c r="E56">
        <v>2.5868001</v>
      </c>
      <c r="F56">
        <v>9.9000003020963209E+37</v>
      </c>
      <c r="G56">
        <v>1.63250005</v>
      </c>
      <c r="H56">
        <v>9.9000003020963209E+37</v>
      </c>
      <c r="J56" s="2">
        <f>TREND(Calibration!$A$2:$A$4,Calibration!$B$2:$B$4,C56)</f>
        <v>423.12627032060675</v>
      </c>
      <c r="K56" s="2">
        <f>TREND(Calibration!$A$2:$A$4,Calibration!$C$2:$C$4,E56)</f>
        <v>1026.8210392821843</v>
      </c>
      <c r="L56" s="2">
        <f>TREND(Calibration!$A$2:$A$4,Calibration!$D$2:$D$4,G56)</f>
        <v>631.94866540356509</v>
      </c>
    </row>
    <row r="57" spans="1:12" x14ac:dyDescent="0.25">
      <c r="A57">
        <v>275086</v>
      </c>
      <c r="B57">
        <v>14.385000229999999</v>
      </c>
      <c r="C57">
        <v>0.66589999</v>
      </c>
      <c r="D57">
        <v>1099.83496094</v>
      </c>
      <c r="E57">
        <v>2.5404000299999998</v>
      </c>
      <c r="F57">
        <v>9.9000003020963209E+37</v>
      </c>
      <c r="G57">
        <v>1.6612000499999999</v>
      </c>
      <c r="H57">
        <v>9.9000003020963209E+37</v>
      </c>
      <c r="J57" s="2">
        <f>TREND(Calibration!$A$2:$A$4,Calibration!$B$2:$B$4,C57)</f>
        <v>425.15040018314306</v>
      </c>
      <c r="K57" s="2">
        <f>TREND(Calibration!$A$2:$A$4,Calibration!$C$2:$C$4,E57)</f>
        <v>1008.048242520292</v>
      </c>
      <c r="L57" s="2">
        <f>TREND(Calibration!$A$2:$A$4,Calibration!$D$2:$D$4,G57)</f>
        <v>643.77992353302545</v>
      </c>
    </row>
    <row r="58" spans="1:12" x14ac:dyDescent="0.25">
      <c r="A58">
        <v>280087</v>
      </c>
      <c r="B58">
        <v>14.35999966</v>
      </c>
      <c r="C58">
        <v>0.66860001999999996</v>
      </c>
      <c r="D58">
        <v>563.24102783000001</v>
      </c>
      <c r="E58">
        <v>2.4539000999999998</v>
      </c>
      <c r="F58">
        <v>9.9000003020963209E+37</v>
      </c>
      <c r="G58">
        <v>1.6504000400000001</v>
      </c>
      <c r="H58">
        <v>9.9000003020963209E+37</v>
      </c>
      <c r="J58" s="2">
        <f>TREND(Calibration!$A$2:$A$4,Calibration!$B$2:$B$4,C58)</f>
        <v>426.8065198169453</v>
      </c>
      <c r="K58" s="2">
        <f>TREND(Calibration!$A$2:$A$4,Calibration!$C$2:$C$4,E58)</f>
        <v>973.05162277795353</v>
      </c>
      <c r="L58" s="2">
        <f>TREND(Calibration!$A$2:$A$4,Calibration!$D$2:$D$4,G58)</f>
        <v>639.32773865111767</v>
      </c>
    </row>
    <row r="59" spans="1:12" x14ac:dyDescent="0.25">
      <c r="A59">
        <v>285099</v>
      </c>
      <c r="B59">
        <v>14.31200027</v>
      </c>
      <c r="C59">
        <v>0.6724</v>
      </c>
      <c r="D59">
        <v>960.11901854999996</v>
      </c>
      <c r="E59">
        <v>2.4976999800000002</v>
      </c>
      <c r="F59">
        <v>9.9000003020963209E+37</v>
      </c>
      <c r="G59">
        <v>1.6751999900000001</v>
      </c>
      <c r="H59">
        <v>9.9000003020963209E+37</v>
      </c>
      <c r="J59" s="2">
        <f>TREND(Calibration!$A$2:$A$4,Calibration!$B$2:$B$4,C59)</f>
        <v>429.13731669181561</v>
      </c>
      <c r="K59" s="2">
        <f>TREND(Calibration!$A$2:$A$4,Calibration!$C$2:$C$4,E59)</f>
        <v>990.77242029906222</v>
      </c>
      <c r="L59" s="2">
        <f>TREND(Calibration!$A$2:$A$4,Calibration!$D$2:$D$4,G59)</f>
        <v>649.55124422769291</v>
      </c>
    </row>
    <row r="60" spans="1:12" x14ac:dyDescent="0.25">
      <c r="A60">
        <v>290087</v>
      </c>
      <c r="B60">
        <v>14.30200005</v>
      </c>
      <c r="C60">
        <v>0.67070001000000001</v>
      </c>
      <c r="D60">
        <v>1076.6169433600001</v>
      </c>
      <c r="E60">
        <v>2.45120001</v>
      </c>
      <c r="F60">
        <v>9.9000003020963209E+37</v>
      </c>
      <c r="G60">
        <v>1.66760004</v>
      </c>
      <c r="H60">
        <v>9.9000003020963209E+37</v>
      </c>
      <c r="J60" s="2">
        <f>TREND(Calibration!$A$2:$A$4,Calibration!$B$2:$B$4,C60)</f>
        <v>428.09459241976401</v>
      </c>
      <c r="K60" s="2">
        <f>TREND(Calibration!$A$2:$A$4,Calibration!$C$2:$C$4,E60)</f>
        <v>971.9592054430484</v>
      </c>
      <c r="L60" s="2">
        <f>TREND(Calibration!$A$2:$A$4,Calibration!$D$2:$D$4,G60)</f>
        <v>646.41824874960957</v>
      </c>
    </row>
    <row r="61" spans="1:12" x14ac:dyDescent="0.25">
      <c r="A61">
        <v>295086</v>
      </c>
      <c r="B61">
        <v>14.277999879999999</v>
      </c>
      <c r="C61">
        <v>0.67070001000000001</v>
      </c>
      <c r="D61">
        <v>838.55999756000006</v>
      </c>
      <c r="E61">
        <v>2.4658000499999999</v>
      </c>
      <c r="F61">
        <v>9.9000003020963209E+37</v>
      </c>
      <c r="G61">
        <v>1.68060005</v>
      </c>
      <c r="H61">
        <v>9.9000003020963209E+37</v>
      </c>
      <c r="J61" s="2">
        <f>TREND(Calibration!$A$2:$A$4,Calibration!$B$2:$B$4,C61)</f>
        <v>428.09459241976401</v>
      </c>
      <c r="K61" s="2">
        <f>TREND(Calibration!$A$2:$A$4,Calibration!$C$2:$C$4,E61)</f>
        <v>977.86617031692663</v>
      </c>
      <c r="L61" s="2">
        <f>TREND(Calibration!$A$2:$A$4,Calibration!$D$2:$D$4,G61)</f>
        <v>651.77735934178952</v>
      </c>
    </row>
    <row r="62" spans="1:12" x14ac:dyDescent="0.25">
      <c r="A62">
        <v>300086</v>
      </c>
      <c r="B62">
        <v>14.18900013</v>
      </c>
      <c r="C62">
        <v>0.67510002999999996</v>
      </c>
      <c r="D62">
        <v>9.9000003020963209E+37</v>
      </c>
      <c r="E62">
        <v>2.4556000199999999</v>
      </c>
      <c r="F62">
        <v>9.9000003020963209E+37</v>
      </c>
      <c r="G62">
        <v>1.68060005</v>
      </c>
      <c r="H62">
        <v>9.9000003020963209E+37</v>
      </c>
      <c r="J62" s="2">
        <f>TREND(Calibration!$A$2:$A$4,Calibration!$B$2:$B$4,C62)</f>
        <v>430.7934363256179</v>
      </c>
      <c r="K62" s="2">
        <f>TREND(Calibration!$A$2:$A$4,Calibration!$C$2:$C$4,E62)</f>
        <v>973.73938580657568</v>
      </c>
      <c r="L62" s="2">
        <f>TREND(Calibration!$A$2:$A$4,Calibration!$D$2:$D$4,G62)</f>
        <v>651.77735934178952</v>
      </c>
    </row>
    <row r="63" spans="1:12" x14ac:dyDescent="0.25">
      <c r="A63">
        <v>305087</v>
      </c>
      <c r="B63">
        <v>14.131999970000001</v>
      </c>
      <c r="C63">
        <v>0.67400002000000003</v>
      </c>
      <c r="D63">
        <v>769.14398193</v>
      </c>
      <c r="E63">
        <v>2.4637000599999999</v>
      </c>
      <c r="F63">
        <v>9.9000003020963209E+37</v>
      </c>
      <c r="G63">
        <v>1.68169999</v>
      </c>
      <c r="H63">
        <v>9.9000003020963209E+37</v>
      </c>
      <c r="J63" s="2">
        <f>TREND(Calibration!$A$2:$A$4,Calibration!$B$2:$B$4,C63)</f>
        <v>430.11872228230033</v>
      </c>
      <c r="K63" s="2">
        <f>TREND(Calibration!$A$2:$A$4,Calibration!$C$2:$C$4,E63)</f>
        <v>977.01654475662031</v>
      </c>
      <c r="L63" s="2">
        <f>TREND(Calibration!$A$2:$A$4,Calibration!$D$2:$D$4,G63)</f>
        <v>652.23079746258816</v>
      </c>
    </row>
    <row r="64" spans="1:12" x14ac:dyDescent="0.25">
      <c r="A64">
        <v>310086</v>
      </c>
      <c r="B64">
        <v>14.12100029</v>
      </c>
      <c r="C64">
        <v>0.67989999000000001</v>
      </c>
      <c r="D64">
        <v>1194.6989746100001</v>
      </c>
      <c r="E64">
        <v>2.4718000899999999</v>
      </c>
      <c r="F64">
        <v>9.9000003020963209E+37</v>
      </c>
      <c r="G64">
        <v>1.68110001</v>
      </c>
      <c r="H64">
        <v>9.9000003020963209E+37</v>
      </c>
      <c r="J64" s="2">
        <f>TREND(Calibration!$A$2:$A$4,Calibration!$B$2:$B$4,C64)</f>
        <v>433.73759175998924</v>
      </c>
      <c r="K64" s="2">
        <f>TREND(Calibration!$A$2:$A$4,Calibration!$C$2:$C$4,E64)</f>
        <v>980.29369966080958</v>
      </c>
      <c r="L64" s="2">
        <f>TREND(Calibration!$A$2:$A$4,Calibration!$D$2:$D$4,G64)</f>
        <v>651.9834623318385</v>
      </c>
    </row>
    <row r="65" spans="1:12" x14ac:dyDescent="0.25">
      <c r="A65">
        <v>315086</v>
      </c>
      <c r="B65">
        <v>14.102000240000001</v>
      </c>
      <c r="C65">
        <v>0.67940003000000004</v>
      </c>
      <c r="D65">
        <v>988.89001465000001</v>
      </c>
      <c r="E65">
        <v>2.4214999700000002</v>
      </c>
      <c r="F65">
        <v>9.9000003020963209E+37</v>
      </c>
      <c r="G65">
        <v>1.6665999899999999</v>
      </c>
      <c r="H65">
        <v>9.9000003020963209E+37</v>
      </c>
      <c r="J65" s="2">
        <f>TREND(Calibration!$A$2:$A$4,Calibration!$B$2:$B$4,C65)</f>
        <v>433.43093088136357</v>
      </c>
      <c r="K65" s="2">
        <f>TREND(Calibration!$A$2:$A$4,Calibration!$C$2:$C$4,E65)</f>
        <v>959.94299911534108</v>
      </c>
      <c r="L65" s="2">
        <f>TREND(Calibration!$A$2:$A$4,Calibration!$D$2:$D$4,G65)</f>
        <v>646.00598917844695</v>
      </c>
    </row>
    <row r="66" spans="1:12" x14ac:dyDescent="0.25">
      <c r="A66">
        <v>320088</v>
      </c>
      <c r="B66">
        <v>14.07600021</v>
      </c>
      <c r="C66">
        <v>0.67019998999999997</v>
      </c>
      <c r="D66">
        <v>9.9000003020963209E+37</v>
      </c>
      <c r="E66">
        <v>2.65159988</v>
      </c>
      <c r="F66">
        <v>9.9000003020963209E+37</v>
      </c>
      <c r="G66">
        <v>1.68219995</v>
      </c>
      <c r="H66">
        <v>9.9000003020963209E+37</v>
      </c>
      <c r="J66" s="2">
        <f>TREND(Calibration!$A$2:$A$4,Calibration!$B$2:$B$4,C66)</f>
        <v>427.78789473888867</v>
      </c>
      <c r="K66" s="2">
        <f>TREND(Calibration!$A$2:$A$4,Calibration!$C$2:$C$4,E66)</f>
        <v>1053.0380924063566</v>
      </c>
      <c r="L66" s="2">
        <f>TREND(Calibration!$A$2:$A$4,Calibration!$D$2:$D$4,G66)</f>
        <v>652.43690045263702</v>
      </c>
    </row>
    <row r="67" spans="1:12" x14ac:dyDescent="0.25">
      <c r="A67">
        <v>325086</v>
      </c>
      <c r="B67">
        <v>14.059000019999999</v>
      </c>
      <c r="C67">
        <v>0.67879999000000002</v>
      </c>
      <c r="D67">
        <v>1095.0770263700001</v>
      </c>
      <c r="E67">
        <v>2.6191999899999998</v>
      </c>
      <c r="F67">
        <v>9.9000003020963209E+37</v>
      </c>
      <c r="G67">
        <v>1.6670999500000001</v>
      </c>
      <c r="H67">
        <v>9.9000003020963209E+37</v>
      </c>
      <c r="J67" s="2">
        <f>TREND(Calibration!$A$2:$A$4,Calibration!$B$2:$B$4,C67)</f>
        <v>433.06288385037993</v>
      </c>
      <c r="K67" s="2">
        <f>TREND(Calibration!$A$2:$A$4,Calibration!$C$2:$C$4,E67)</f>
        <v>1039.9295658442702</v>
      </c>
      <c r="L67" s="2">
        <f>TREND(Calibration!$A$2:$A$4,Calibration!$D$2:$D$4,G67)</f>
        <v>646.21209216849593</v>
      </c>
    </row>
    <row r="68" spans="1:12" x14ac:dyDescent="0.25">
      <c r="A68">
        <v>330086</v>
      </c>
      <c r="B68">
        <v>13.98499966</v>
      </c>
      <c r="C68">
        <v>0.67400002000000003</v>
      </c>
      <c r="D68">
        <v>9.9000003020963209E+37</v>
      </c>
      <c r="E68">
        <v>2.4279999700000001</v>
      </c>
      <c r="F68">
        <v>9.9000003020963209E+37</v>
      </c>
      <c r="G68">
        <v>1.6605999499999999</v>
      </c>
      <c r="H68">
        <v>9.9000003020963209E+37</v>
      </c>
      <c r="J68" s="2">
        <f>TREND(Calibration!$A$2:$A$4,Calibration!$B$2:$B$4,C68)</f>
        <v>430.11872228230033</v>
      </c>
      <c r="K68" s="2">
        <f>TREND(Calibration!$A$2:$A$4,Calibration!$C$2:$C$4,E68)</f>
        <v>962.5728050391748</v>
      </c>
      <c r="L68" s="2">
        <f>TREND(Calibration!$A$2:$A$4,Calibration!$D$2:$D$4,G68)</f>
        <v>643.53253893360068</v>
      </c>
    </row>
    <row r="69" spans="1:12" x14ac:dyDescent="0.25">
      <c r="A69">
        <v>335086</v>
      </c>
      <c r="B69">
        <v>13.963000299999999</v>
      </c>
      <c r="C69">
        <v>0.67779999999999996</v>
      </c>
      <c r="D69">
        <v>1218.48596191</v>
      </c>
      <c r="E69">
        <v>2.4528999300000001</v>
      </c>
      <c r="F69">
        <v>9.9000003020963209E+37</v>
      </c>
      <c r="G69">
        <v>1.6972999600000001</v>
      </c>
      <c r="H69">
        <v>9.9000003020963209E+37</v>
      </c>
      <c r="J69" s="2">
        <f>TREND(Calibration!$A$2:$A$4,Calibration!$B$2:$B$4,C69)</f>
        <v>432.44951915717058</v>
      </c>
      <c r="K69" s="2">
        <f>TREND(Calibration!$A$2:$A$4,Calibration!$C$2:$C$4,E69)</f>
        <v>972.64696847167045</v>
      </c>
      <c r="L69" s="2">
        <f>TREND(Calibration!$A$2:$A$4,Calibration!$D$2:$D$4,G69)</f>
        <v>658.66171285916778</v>
      </c>
    </row>
    <row r="70" spans="1:12" x14ac:dyDescent="0.25">
      <c r="A70">
        <v>340086</v>
      </c>
      <c r="B70">
        <v>13.94999981</v>
      </c>
      <c r="C70">
        <v>0.67019998999999997</v>
      </c>
      <c r="D70">
        <v>543.22302246000004</v>
      </c>
      <c r="E70">
        <v>2.7590999599999999</v>
      </c>
      <c r="F70">
        <v>9.9000003020963209E+37</v>
      </c>
      <c r="G70">
        <v>1.6929999600000001</v>
      </c>
      <c r="H70">
        <v>9.9000003020963209E+37</v>
      </c>
      <c r="J70" s="2">
        <f>TREND(Calibration!$A$2:$A$4,Calibration!$B$2:$B$4,C70)</f>
        <v>427.78789473888867</v>
      </c>
      <c r="K70" s="2">
        <f>TREND(Calibration!$A$2:$A$4,Calibration!$C$2:$C$4,E70)</f>
        <v>1096.5310688981406</v>
      </c>
      <c r="L70" s="2">
        <f>TREND(Calibration!$A$2:$A$4,Calibration!$D$2:$D$4,G70)</f>
        <v>656.88908533454492</v>
      </c>
    </row>
    <row r="71" spans="1:12" x14ac:dyDescent="0.25">
      <c r="A71">
        <v>345087</v>
      </c>
      <c r="B71">
        <v>13.855999949999999</v>
      </c>
      <c r="C71">
        <v>0.67129998999999996</v>
      </c>
      <c r="D71">
        <v>9.9000003020963209E+37</v>
      </c>
      <c r="E71">
        <v>2.5755000099999998</v>
      </c>
      <c r="F71">
        <v>9.9000003020963209E+37</v>
      </c>
      <c r="G71">
        <v>1.66009998</v>
      </c>
      <c r="H71">
        <v>9.9000003020963209E+37</v>
      </c>
      <c r="J71" s="2">
        <f>TREND(Calibration!$A$2:$A$4,Calibration!$B$2:$B$4,C71)</f>
        <v>428.46260264849798</v>
      </c>
      <c r="K71" s="2">
        <f>TREND(Calibration!$A$2:$A$4,Calibration!$C$2:$C$4,E71)</f>
        <v>1022.2491864172835</v>
      </c>
      <c r="L71" s="2">
        <f>TREND(Calibration!$A$2:$A$4,Calibration!$D$2:$D$4,G71)</f>
        <v>643.32643182116215</v>
      </c>
    </row>
    <row r="72" spans="1:12" x14ac:dyDescent="0.25">
      <c r="A72">
        <v>350088</v>
      </c>
      <c r="B72">
        <v>13.855999949999999</v>
      </c>
      <c r="C72">
        <v>0.6724</v>
      </c>
      <c r="D72">
        <v>1045.60095215</v>
      </c>
      <c r="E72">
        <v>2.5278999799999999</v>
      </c>
      <c r="F72">
        <v>9.9000003020963209E+37</v>
      </c>
      <c r="G72">
        <v>1.6568000300000001</v>
      </c>
      <c r="H72">
        <v>9.9000003020963209E+37</v>
      </c>
      <c r="J72" s="2">
        <f>TREND(Calibration!$A$2:$A$4,Calibration!$B$2:$B$4,C72)</f>
        <v>429.13731669181561</v>
      </c>
      <c r="K72" s="2">
        <f>TREND(Calibration!$A$2:$A$4,Calibration!$C$2:$C$4,E72)</f>
        <v>1002.9909032067202</v>
      </c>
      <c r="L72" s="2">
        <f>TREND(Calibration!$A$2:$A$4,Calibration!$D$2:$D$4,G72)</f>
        <v>641.96606386770191</v>
      </c>
    </row>
    <row r="73" spans="1:12" x14ac:dyDescent="0.25">
      <c r="A73">
        <v>355086</v>
      </c>
      <c r="B73">
        <v>13.84599972</v>
      </c>
      <c r="C73">
        <v>0.67449999000000005</v>
      </c>
      <c r="D73">
        <v>837.05401611000002</v>
      </c>
      <c r="E73">
        <v>2.4247999199999999</v>
      </c>
      <c r="F73">
        <v>9.9000003020963209E+37</v>
      </c>
      <c r="G73">
        <v>1.64769995</v>
      </c>
      <c r="H73">
        <v>9.9000003020963209E+37</v>
      </c>
      <c r="J73" s="2">
        <f>TREND(Calibration!$A$2:$A$4,Calibration!$B$2:$B$4,C73)</f>
        <v>430.42538929463433</v>
      </c>
      <c r="K73" s="2">
        <f>TREND(Calibration!$A$2:$A$4,Calibration!$C$2:$C$4,E73)</f>
        <v>961.27811112431868</v>
      </c>
      <c r="L73" s="2">
        <f>TREND(Calibration!$A$2:$A$4,Calibration!$D$2:$D$4,G73)</f>
        <v>638.21465635973186</v>
      </c>
    </row>
    <row r="74" spans="1:12" x14ac:dyDescent="0.25">
      <c r="A74">
        <v>360086</v>
      </c>
      <c r="B74">
        <v>13.81099987</v>
      </c>
      <c r="C74">
        <v>0.67290002000000004</v>
      </c>
      <c r="D74">
        <v>1095.00598145</v>
      </c>
      <c r="E74">
        <v>2.48200011</v>
      </c>
      <c r="F74">
        <v>9.9000003020963209E+37</v>
      </c>
      <c r="G74">
        <v>1.6433000600000001</v>
      </c>
      <c r="H74">
        <v>9.9000003020963209E+37</v>
      </c>
      <c r="J74" s="2">
        <f>TREND(Calibration!$A$2:$A$4,Calibration!$B$2:$B$4,C74)</f>
        <v>429.44401437269096</v>
      </c>
      <c r="K74" s="2">
        <f>TREND(Calibration!$A$2:$A$4,Calibration!$C$2:$C$4,E74)</f>
        <v>984.4204801253054</v>
      </c>
      <c r="L74" s="2">
        <f>TREND(Calibration!$A$2:$A$4,Calibration!$D$2:$D$4,G74)</f>
        <v>636.40085028547287</v>
      </c>
    </row>
    <row r="75" spans="1:12" x14ac:dyDescent="0.25">
      <c r="A75">
        <v>365087</v>
      </c>
      <c r="B75">
        <v>13.821000099999999</v>
      </c>
      <c r="C75">
        <v>0.67070001000000001</v>
      </c>
      <c r="D75">
        <v>1135.2270507799999</v>
      </c>
      <c r="E75">
        <v>2.4788000600000002</v>
      </c>
      <c r="F75">
        <v>9.9000003020963209E+37</v>
      </c>
      <c r="G75">
        <v>1.63250005</v>
      </c>
      <c r="H75">
        <v>9.9000003020963209E+37</v>
      </c>
      <c r="J75" s="2">
        <f>TREND(Calibration!$A$2:$A$4,Calibration!$B$2:$B$4,C75)</f>
        <v>428.09459241976401</v>
      </c>
      <c r="K75" s="2">
        <f>TREND(Calibration!$A$2:$A$4,Calibration!$C$2:$C$4,E75)</f>
        <v>983.12578621044941</v>
      </c>
      <c r="L75" s="2">
        <f>TREND(Calibration!$A$2:$A$4,Calibration!$D$2:$D$4,G75)</f>
        <v>631.94866540356509</v>
      </c>
    </row>
    <row r="76" spans="1:12" x14ac:dyDescent="0.25">
      <c r="A76">
        <v>370087</v>
      </c>
      <c r="B76">
        <v>13.78199959</v>
      </c>
      <c r="C76">
        <v>0.66860001999999996</v>
      </c>
      <c r="D76">
        <v>9.9000003020963209E+37</v>
      </c>
      <c r="E76">
        <v>2.4788000600000002</v>
      </c>
      <c r="F76">
        <v>992.79901123000002</v>
      </c>
      <c r="G76">
        <v>1.6400999999999999</v>
      </c>
      <c r="H76">
        <v>9.9000003020963209E+37</v>
      </c>
      <c r="J76" s="2">
        <f>TREND(Calibration!$A$2:$A$4,Calibration!$B$2:$B$4,C76)</f>
        <v>426.8065198169453</v>
      </c>
      <c r="K76" s="2">
        <f>TREND(Calibration!$A$2:$A$4,Calibration!$C$2:$C$4,E76)</f>
        <v>983.12578621044941</v>
      </c>
      <c r="L76" s="2">
        <f>TREND(Calibration!$A$2:$A$4,Calibration!$D$2:$D$4,G76)</f>
        <v>635.08166088164842</v>
      </c>
    </row>
    <row r="77" spans="1:12" x14ac:dyDescent="0.25">
      <c r="A77">
        <v>375087</v>
      </c>
      <c r="B77">
        <v>13.824000359999999</v>
      </c>
      <c r="C77">
        <v>0.67180002000000005</v>
      </c>
      <c r="D77">
        <v>1097.8549804700001</v>
      </c>
      <c r="E77">
        <v>2.4825999699999999</v>
      </c>
      <c r="F77">
        <v>9.9000003020963209E+37</v>
      </c>
      <c r="G77">
        <v>1.6454999400000001</v>
      </c>
      <c r="H77">
        <v>9.9000003020963209E+37</v>
      </c>
      <c r="J77" s="2">
        <f>TREND(Calibration!$A$2:$A$4,Calibration!$B$2:$B$4,C77)</f>
        <v>428.76930646308165</v>
      </c>
      <c r="K77" s="2">
        <f>TREND(Calibration!$A$2:$A$4,Calibration!$C$2:$C$4,E77)</f>
        <v>984.66317479937777</v>
      </c>
      <c r="L77" s="2">
        <f>TREND(Calibration!$A$2:$A$4,Calibration!$D$2:$D$4,G77)</f>
        <v>637.30772652707003</v>
      </c>
    </row>
    <row r="78" spans="1:12" x14ac:dyDescent="0.25">
      <c r="A78">
        <v>380087</v>
      </c>
      <c r="B78">
        <v>13.81400013</v>
      </c>
      <c r="C78">
        <v>0.66909998999999998</v>
      </c>
      <c r="D78">
        <v>1350.7910156200001</v>
      </c>
      <c r="E78">
        <v>2.4793000200000002</v>
      </c>
      <c r="F78">
        <v>9.9000003020963209E+37</v>
      </c>
      <c r="G78">
        <v>1.64059997</v>
      </c>
      <c r="H78">
        <v>9.9000003020963209E+37</v>
      </c>
      <c r="J78" s="2">
        <f>TREND(Calibration!$A$2:$A$4,Calibration!$B$2:$B$4,C78)</f>
        <v>427.1131868292793</v>
      </c>
      <c r="K78" s="2">
        <f>TREND(Calibration!$A$2:$A$4,Calibration!$C$2:$C$4,E78)</f>
        <v>983.32806279040017</v>
      </c>
      <c r="L78" s="2">
        <f>TREND(Calibration!$A$2:$A$4,Calibration!$D$2:$D$4,G78)</f>
        <v>635.28776799408706</v>
      </c>
    </row>
    <row r="79" spans="1:12" x14ac:dyDescent="0.25">
      <c r="A79">
        <v>385088</v>
      </c>
      <c r="B79">
        <v>13.803999900000001</v>
      </c>
      <c r="C79">
        <v>0.66700000000000004</v>
      </c>
      <c r="D79">
        <v>9.9000003020963209E+37</v>
      </c>
      <c r="E79">
        <v>2.8729999099999999</v>
      </c>
      <c r="F79">
        <v>9.9000003020963209E+37</v>
      </c>
      <c r="G79">
        <v>1.64170003</v>
      </c>
      <c r="H79">
        <v>9.9000003020963209E+37</v>
      </c>
      <c r="J79" s="2">
        <f>TREND(Calibration!$A$2:$A$4,Calibration!$B$2:$B$4,C79)</f>
        <v>425.8251142264607</v>
      </c>
      <c r="K79" s="2">
        <f>TREND(Calibration!$A$2:$A$4,Calibration!$C$2:$C$4,E79)</f>
        <v>1142.6133401649656</v>
      </c>
      <c r="L79" s="2">
        <f>TREND(Calibration!$A$2:$A$4,Calibration!$D$2:$D$4,G79)</f>
        <v>635.7412555835607</v>
      </c>
    </row>
    <row r="80" spans="1:12" x14ac:dyDescent="0.25">
      <c r="A80">
        <v>390087</v>
      </c>
      <c r="B80">
        <v>13.78100014</v>
      </c>
      <c r="C80">
        <v>0.6724</v>
      </c>
      <c r="D80">
        <v>9.9000003020963209E+37</v>
      </c>
      <c r="E80">
        <v>2.7098998999999999</v>
      </c>
      <c r="F80">
        <v>9.9000003020963209E+37</v>
      </c>
      <c r="G80">
        <v>1.64279997</v>
      </c>
      <c r="H80">
        <v>9.9000003020963209E+37</v>
      </c>
      <c r="J80" s="2">
        <f>TREND(Calibration!$A$2:$A$4,Calibration!$B$2:$B$4,C80)</f>
        <v>429.13731669181561</v>
      </c>
      <c r="K80" s="2">
        <f>TREND(Calibration!$A$2:$A$4,Calibration!$C$2:$C$4,E80)</f>
        <v>1076.6254367072215</v>
      </c>
      <c r="L80" s="2">
        <f>TREND(Calibration!$A$2:$A$4,Calibration!$D$2:$D$4,G80)</f>
        <v>636.19469370435922</v>
      </c>
    </row>
    <row r="81" spans="1:12" x14ac:dyDescent="0.25">
      <c r="A81">
        <v>395087</v>
      </c>
      <c r="B81">
        <v>13.821000099999999</v>
      </c>
      <c r="C81">
        <v>0.66750001999999997</v>
      </c>
      <c r="D81">
        <v>1358.6319580100001</v>
      </c>
      <c r="E81">
        <v>2.5818998799999999</v>
      </c>
      <c r="F81">
        <v>9.9000003020963209E+37</v>
      </c>
      <c r="G81">
        <v>1.65470004</v>
      </c>
      <c r="H81">
        <v>9.9000003020963209E+37</v>
      </c>
      <c r="J81" s="2">
        <f>TREND(Calibration!$A$2:$A$4,Calibration!$B$2:$B$4,C81)</f>
        <v>426.13181190733599</v>
      </c>
      <c r="K81" s="2">
        <f>TREND(Calibration!$A$2:$A$4,Calibration!$C$2:$C$4,E81)</f>
        <v>1024.8384811923245</v>
      </c>
      <c r="L81" s="2">
        <f>TREND(Calibration!$A$2:$A$4,Calibration!$D$2:$D$4,G81)</f>
        <v>641.10036617574065</v>
      </c>
    </row>
    <row r="82" spans="1:12" x14ac:dyDescent="0.25">
      <c r="A82">
        <v>400087</v>
      </c>
      <c r="B82">
        <v>13.852999690000001</v>
      </c>
      <c r="C82">
        <v>0.67720002000000001</v>
      </c>
      <c r="D82">
        <v>914.11297606999995</v>
      </c>
      <c r="E82">
        <v>2.4684998999999999</v>
      </c>
      <c r="F82">
        <v>9.9000003020963209E+37</v>
      </c>
      <c r="G82">
        <v>1.6574000099999999</v>
      </c>
      <c r="H82">
        <v>9.9000003020963209E+37</v>
      </c>
      <c r="J82" s="2">
        <f>TREND(Calibration!$A$2:$A$4,Calibration!$B$2:$B$4,C82)</f>
        <v>432.08150892843656</v>
      </c>
      <c r="K82" s="2">
        <f>TREND(Calibration!$A$2:$A$4,Calibration!$C$2:$C$4,E82)</f>
        <v>978.95849055130543</v>
      </c>
      <c r="L82" s="2">
        <f>TREND(Calibration!$A$2:$A$4,Calibration!$D$2:$D$4,G82)</f>
        <v>642.21339899845134</v>
      </c>
    </row>
    <row r="83" spans="1:12" x14ac:dyDescent="0.25">
      <c r="A83">
        <v>405087</v>
      </c>
      <c r="B83">
        <v>13.8920002</v>
      </c>
      <c r="C83">
        <v>0.67989999000000001</v>
      </c>
      <c r="D83">
        <v>817.68902588000003</v>
      </c>
      <c r="E83">
        <v>2.54579997</v>
      </c>
      <c r="F83">
        <v>9.9000003020963209E+37</v>
      </c>
      <c r="G83">
        <v>1.6460000299999999</v>
      </c>
      <c r="H83">
        <v>9.9000003020963209E+37</v>
      </c>
      <c r="J83" s="2">
        <f>TREND(Calibration!$A$2:$A$4,Calibration!$B$2:$B$4,C83)</f>
        <v>433.73759175998924</v>
      </c>
      <c r="K83" s="2">
        <f>TREND(Calibration!$A$2:$A$4,Calibration!$C$2:$C$4,E83)</f>
        <v>1010.2329800895764</v>
      </c>
      <c r="L83" s="2">
        <f>TREND(Calibration!$A$2:$A$4,Calibration!$D$2:$D$4,G83)</f>
        <v>637.51388310818368</v>
      </c>
    </row>
    <row r="84" spans="1:12" x14ac:dyDescent="0.25">
      <c r="A84">
        <v>410088</v>
      </c>
      <c r="B84">
        <v>13.914999959999999</v>
      </c>
      <c r="C84">
        <v>0.68210000000000004</v>
      </c>
      <c r="D84">
        <v>583.80200194999998</v>
      </c>
      <c r="E84">
        <v>2.4484999200000002</v>
      </c>
      <c r="F84">
        <v>9.9000003020963209E+37</v>
      </c>
      <c r="G84">
        <v>1.6335999999999999</v>
      </c>
      <c r="H84">
        <v>1370.95605469</v>
      </c>
      <c r="J84" s="2">
        <f>TREND(Calibration!$A$2:$A$4,Calibration!$B$2:$B$4,C84)</f>
        <v>435.08701371291625</v>
      </c>
      <c r="K84" s="2">
        <f>TREND(Calibration!$A$2:$A$4,Calibration!$C$2:$C$4,E84)</f>
        <v>970.86678810814317</v>
      </c>
      <c r="L84" s="2">
        <f>TREND(Calibration!$A$2:$A$4,Calibration!$D$2:$D$4,G84)</f>
        <v>632.40210764675328</v>
      </c>
    </row>
    <row r="85" spans="1:12" x14ac:dyDescent="0.25">
      <c r="A85">
        <v>415087</v>
      </c>
      <c r="B85">
        <v>13.980999949999999</v>
      </c>
      <c r="C85">
        <v>0.68640000000000001</v>
      </c>
      <c r="D85">
        <v>9.9000003020963209E+37</v>
      </c>
      <c r="E85">
        <v>2.39720011</v>
      </c>
      <c r="F85">
        <v>9.9000003020963209E+37</v>
      </c>
      <c r="G85">
        <v>1.6368999500000001</v>
      </c>
      <c r="H85">
        <v>9.9000003020963209E+37</v>
      </c>
      <c r="J85" s="2">
        <f>TREND(Calibration!$A$2:$A$4,Calibration!$B$2:$B$4,C85)</f>
        <v>437.72450826866185</v>
      </c>
      <c r="K85" s="2">
        <f>TREND(Calibration!$A$2:$A$4,Calibration!$C$2:$C$4,E85)</f>
        <v>950.11162745744423</v>
      </c>
      <c r="L85" s="2">
        <f>TREND(Calibration!$A$2:$A$4,Calibration!$D$2:$D$4,G85)</f>
        <v>633.76247560021363</v>
      </c>
    </row>
    <row r="86" spans="1:12" x14ac:dyDescent="0.25">
      <c r="A86">
        <v>420088</v>
      </c>
      <c r="B86">
        <v>14.027000429999999</v>
      </c>
      <c r="C86">
        <v>0.68690001999999994</v>
      </c>
      <c r="D86">
        <v>720.65997314000003</v>
      </c>
      <c r="E86">
        <v>2.4916999299999998</v>
      </c>
      <c r="F86">
        <v>9.9000003020963209E+37</v>
      </c>
      <c r="G86">
        <v>1.6297999599999999</v>
      </c>
      <c r="H86">
        <v>9.9000003020963209E+37</v>
      </c>
      <c r="J86" s="2">
        <f>TREND(Calibration!$A$2:$A$4,Calibration!$B$2:$B$4,C86)</f>
        <v>438.03120594953714</v>
      </c>
      <c r="K86" s="2">
        <f>TREND(Calibration!$A$2:$A$4,Calibration!$C$2:$C$4,E86)</f>
        <v>988.3448869093238</v>
      </c>
      <c r="L86" s="2">
        <f>TREND(Calibration!$A$2:$A$4,Calibration!$D$2:$D$4,G86)</f>
        <v>630.83558311217928</v>
      </c>
    </row>
    <row r="87" spans="1:12" x14ac:dyDescent="0.25">
      <c r="A87">
        <v>425087</v>
      </c>
      <c r="B87">
        <v>14.105999949999999</v>
      </c>
      <c r="C87">
        <v>0.68260001999999997</v>
      </c>
      <c r="D87">
        <v>749.11297606999995</v>
      </c>
      <c r="E87">
        <v>2.4916999299999998</v>
      </c>
      <c r="F87">
        <v>9.9000003020963209E+37</v>
      </c>
      <c r="G87">
        <v>1.65470004</v>
      </c>
      <c r="H87">
        <v>9.9000003020963209E+37</v>
      </c>
      <c r="J87" s="2">
        <f>TREND(Calibration!$A$2:$A$4,Calibration!$B$2:$B$4,C87)</f>
        <v>435.39371139379153</v>
      </c>
      <c r="K87" s="2">
        <f>TREND(Calibration!$A$2:$A$4,Calibration!$C$2:$C$4,E87)</f>
        <v>988.3448869093238</v>
      </c>
      <c r="L87" s="2">
        <f>TREND(Calibration!$A$2:$A$4,Calibration!$D$2:$D$4,G87)</f>
        <v>641.10036617574065</v>
      </c>
    </row>
    <row r="88" spans="1:12" x14ac:dyDescent="0.25">
      <c r="A88">
        <v>430087</v>
      </c>
      <c r="B88">
        <v>14.17399979</v>
      </c>
      <c r="C88">
        <v>0.68049996999999995</v>
      </c>
      <c r="D88">
        <v>815.90301513999998</v>
      </c>
      <c r="E88">
        <v>2.4772000300000001</v>
      </c>
      <c r="F88">
        <v>9.9000003020963209E+37</v>
      </c>
      <c r="G88">
        <v>1.6552</v>
      </c>
      <c r="H88">
        <v>9.9000003020963209E+37</v>
      </c>
      <c r="J88" s="2">
        <f>TREND(Calibration!$A$2:$A$4,Calibration!$B$2:$B$4,C88)</f>
        <v>434.10560198872321</v>
      </c>
      <c r="K88" s="2">
        <f>TREND(Calibration!$A$2:$A$4,Calibration!$C$2:$C$4,E88)</f>
        <v>982.47843723009373</v>
      </c>
      <c r="L88" s="2">
        <f>TREND(Calibration!$A$2:$A$4,Calibration!$D$2:$D$4,G88)</f>
        <v>641.30646916578962</v>
      </c>
    </row>
    <row r="89" spans="1:12" x14ac:dyDescent="0.25">
      <c r="A89">
        <v>435087</v>
      </c>
      <c r="B89">
        <v>14.222999570000001</v>
      </c>
      <c r="C89">
        <v>0.68480003</v>
      </c>
      <c r="D89">
        <v>706.50799560999997</v>
      </c>
      <c r="E89">
        <v>2.6424000300000001</v>
      </c>
      <c r="F89">
        <v>9.9000003020963209E+37</v>
      </c>
      <c r="G89">
        <v>1.6617000099999999</v>
      </c>
      <c r="H89">
        <v>9.9000003020963209E+37</v>
      </c>
      <c r="J89" s="2">
        <f>TREND(Calibration!$A$2:$A$4,Calibration!$B$2:$B$4,C89)</f>
        <v>436.74313334671848</v>
      </c>
      <c r="K89" s="2">
        <f>TREND(Calibration!$A$2:$A$4,Calibration!$C$2:$C$4,E89)</f>
        <v>1049.3159662481442</v>
      </c>
      <c r="L89" s="2">
        <f>TREND(Calibration!$A$2:$A$4,Calibration!$D$2:$D$4,G89)</f>
        <v>643.98602652307432</v>
      </c>
    </row>
    <row r="90" spans="1:12" x14ac:dyDescent="0.25">
      <c r="A90">
        <v>440087</v>
      </c>
      <c r="B90">
        <v>14.274999619999999</v>
      </c>
      <c r="C90">
        <v>0.68640000000000001</v>
      </c>
      <c r="D90">
        <v>642.99798583999996</v>
      </c>
      <c r="E90">
        <v>2.5176999599999998</v>
      </c>
      <c r="F90">
        <v>9.9000003020963209E+37</v>
      </c>
      <c r="G90">
        <v>1.65310001</v>
      </c>
      <c r="H90">
        <v>9.9000003020963209E+37</v>
      </c>
      <c r="J90" s="2">
        <f>TREND(Calibration!$A$2:$A$4,Calibration!$B$2:$B$4,C90)</f>
        <v>437.72450826866185</v>
      </c>
      <c r="K90" s="2">
        <f>TREND(Calibration!$A$2:$A$4,Calibration!$C$2:$C$4,E90)</f>
        <v>998.86412274222448</v>
      </c>
      <c r="L90" s="2">
        <f>TREND(Calibration!$A$2:$A$4,Calibration!$D$2:$D$4,G90)</f>
        <v>640.44077147382848</v>
      </c>
    </row>
    <row r="91" spans="1:12" x14ac:dyDescent="0.25">
      <c r="A91">
        <v>445087</v>
      </c>
      <c r="B91">
        <v>14.381999970000001</v>
      </c>
      <c r="C91">
        <v>0.68210000000000004</v>
      </c>
      <c r="D91">
        <v>772.54699706999997</v>
      </c>
      <c r="E91">
        <v>2.58730006</v>
      </c>
      <c r="F91">
        <v>9.9000003020963209E+37</v>
      </c>
      <c r="G91">
        <v>1.6612000499999999</v>
      </c>
      <c r="H91">
        <v>9.9000003020963209E+37</v>
      </c>
      <c r="J91" s="2">
        <f>TREND(Calibration!$A$2:$A$4,Calibration!$B$2:$B$4,C91)</f>
        <v>435.08701371291625</v>
      </c>
      <c r="K91" s="2">
        <f>TREND(Calibration!$A$2:$A$4,Calibration!$C$2:$C$4,E91)</f>
        <v>1027.023315862135</v>
      </c>
      <c r="L91" s="2">
        <f>TREND(Calibration!$A$2:$A$4,Calibration!$D$2:$D$4,G91)</f>
        <v>643.77992353302545</v>
      </c>
    </row>
    <row r="92" spans="1:12" x14ac:dyDescent="0.25">
      <c r="A92">
        <v>450088</v>
      </c>
      <c r="B92">
        <v>14.510000229999999</v>
      </c>
      <c r="C92">
        <v>0.68150001999999998</v>
      </c>
      <c r="D92">
        <v>901.97998046999999</v>
      </c>
      <c r="E92">
        <v>2.4744999399999998</v>
      </c>
      <c r="F92">
        <v>9.9000003020963209E+37</v>
      </c>
      <c r="G92">
        <v>1.6584999600000001</v>
      </c>
      <c r="H92">
        <v>9.9000003020963209E+37</v>
      </c>
      <c r="J92" s="2">
        <f>TREND(Calibration!$A$2:$A$4,Calibration!$B$2:$B$4,C92)</f>
        <v>434.71900348418217</v>
      </c>
      <c r="K92" s="2">
        <f>TREND(Calibration!$A$2:$A$4,Calibration!$C$2:$C$4,E92)</f>
        <v>981.38601989518838</v>
      </c>
      <c r="L92" s="2">
        <f>TREND(Calibration!$A$2:$A$4,Calibration!$D$2:$D$4,G92)</f>
        <v>642.66684124163964</v>
      </c>
    </row>
    <row r="93" spans="1:12" x14ac:dyDescent="0.25">
      <c r="A93">
        <v>455087</v>
      </c>
      <c r="B93">
        <v>14.60900021</v>
      </c>
      <c r="C93">
        <v>0.67989999000000001</v>
      </c>
      <c r="D93">
        <v>842.28698729999996</v>
      </c>
      <c r="E93">
        <v>2.6268000599999999</v>
      </c>
      <c r="F93">
        <v>9.9000003020963209E+37</v>
      </c>
      <c r="G93">
        <v>1.65199995</v>
      </c>
      <c r="H93">
        <v>9.9000003020963209E+37</v>
      </c>
      <c r="J93" s="2">
        <f>TREND(Calibration!$A$2:$A$4,Calibration!$B$2:$B$4,C93)</f>
        <v>433.73759175998924</v>
      </c>
      <c r="K93" s="2">
        <f>TREND(Calibration!$A$2:$A$4,Calibration!$C$2:$C$4,E93)</f>
        <v>1043.0044441685088</v>
      </c>
      <c r="L93" s="2">
        <f>TREND(Calibration!$A$2:$A$4,Calibration!$D$2:$D$4,G93)</f>
        <v>639.98728388435472</v>
      </c>
    </row>
    <row r="94" spans="1:12" x14ac:dyDescent="0.25">
      <c r="A94">
        <v>460099</v>
      </c>
      <c r="B94">
        <v>14.66899967</v>
      </c>
      <c r="C94">
        <v>0.67449999000000005</v>
      </c>
      <c r="D94">
        <v>718.28302001999998</v>
      </c>
      <c r="E94">
        <v>2.4674000700000001</v>
      </c>
      <c r="F94">
        <v>9.9000003020963209E+37</v>
      </c>
      <c r="G94">
        <v>1.6535999800000001</v>
      </c>
      <c r="H94">
        <v>9.9000003020963209E+37</v>
      </c>
      <c r="J94" s="2">
        <f>TREND(Calibration!$A$2:$A$4,Calibration!$B$2:$B$4,C94)</f>
        <v>430.42538929463433</v>
      </c>
      <c r="K94" s="2">
        <f>TREND(Calibration!$A$2:$A$4,Calibration!$C$2:$C$4,E94)</f>
        <v>978.51351525142707</v>
      </c>
      <c r="L94" s="2">
        <f>TREND(Calibration!$A$2:$A$4,Calibration!$D$2:$D$4,G94)</f>
        <v>640.64687858626701</v>
      </c>
    </row>
    <row r="95" spans="1:12" x14ac:dyDescent="0.25">
      <c r="A95">
        <v>465088</v>
      </c>
      <c r="B95">
        <v>14.690999980000001</v>
      </c>
      <c r="C95">
        <v>0.67669999999999997</v>
      </c>
      <c r="D95">
        <v>9.9000003020963209E+37</v>
      </c>
      <c r="E95">
        <v>2.6932001099999998</v>
      </c>
      <c r="F95">
        <v>1286.3699951200001</v>
      </c>
      <c r="G95">
        <v>1.65409994</v>
      </c>
      <c r="H95">
        <v>9.9000003020963209E+37</v>
      </c>
      <c r="J95" s="2">
        <f>TREND(Calibration!$A$2:$A$4,Calibration!$B$2:$B$4,C95)</f>
        <v>431.77481124756122</v>
      </c>
      <c r="K95" s="2">
        <f>TREND(Calibration!$A$2:$A$4,Calibration!$C$2:$C$4,E95)</f>
        <v>1069.8689433735633</v>
      </c>
      <c r="L95" s="2">
        <f>TREND(Calibration!$A$2:$A$4,Calibration!$D$2:$D$4,G95)</f>
        <v>640.85298157631598</v>
      </c>
    </row>
    <row r="96" spans="1:12" x14ac:dyDescent="0.25">
      <c r="A96">
        <v>470087</v>
      </c>
      <c r="B96">
        <v>14.809000019999999</v>
      </c>
      <c r="C96">
        <v>0.67129998999999996</v>
      </c>
      <c r="D96">
        <v>973.09600829999999</v>
      </c>
      <c r="E96">
        <v>2.6214001200000001</v>
      </c>
      <c r="F96">
        <v>9.9000003020963209E+37</v>
      </c>
      <c r="G96">
        <v>1.64769995</v>
      </c>
      <c r="H96">
        <v>9.9000003020963209E+37</v>
      </c>
      <c r="J96" s="2">
        <f>TREND(Calibration!$A$2:$A$4,Calibration!$B$2:$B$4,C96)</f>
        <v>428.46260264849798</v>
      </c>
      <c r="K96" s="2">
        <f>TREND(Calibration!$A$2:$A$4,Calibration!$C$2:$C$4,E96)</f>
        <v>1040.8197065992249</v>
      </c>
      <c r="L96" s="2">
        <f>TREND(Calibration!$A$2:$A$4,Calibration!$D$2:$D$4,G96)</f>
        <v>638.21465635973186</v>
      </c>
    </row>
    <row r="97" spans="1:12" x14ac:dyDescent="0.25">
      <c r="A97">
        <v>475086</v>
      </c>
      <c r="B97">
        <v>14.86699963</v>
      </c>
      <c r="C97">
        <v>0.67449999000000005</v>
      </c>
      <c r="D97">
        <v>505.39199829</v>
      </c>
      <c r="E97">
        <v>2.5933001</v>
      </c>
      <c r="F97">
        <v>9.9000003020963209E+37</v>
      </c>
      <c r="G97">
        <v>1.68060005</v>
      </c>
      <c r="H97">
        <v>9.9000003020963209E+37</v>
      </c>
      <c r="J97" s="2">
        <f>TREND(Calibration!$A$2:$A$4,Calibration!$B$2:$B$4,C97)</f>
        <v>430.42538929463433</v>
      </c>
      <c r="K97" s="2">
        <f>TREND(Calibration!$A$2:$A$4,Calibration!$C$2:$C$4,E97)</f>
        <v>1029.4508452060179</v>
      </c>
      <c r="L97" s="2">
        <f>TREND(Calibration!$A$2:$A$4,Calibration!$D$2:$D$4,G97)</f>
        <v>651.77735934178952</v>
      </c>
    </row>
    <row r="98" spans="1:12" x14ac:dyDescent="0.25">
      <c r="A98">
        <v>480087</v>
      </c>
      <c r="B98">
        <v>14.89599991</v>
      </c>
      <c r="C98">
        <v>0.67339998000000001</v>
      </c>
      <c r="D98">
        <v>1215.9360351600001</v>
      </c>
      <c r="E98">
        <v>2.6424000300000001</v>
      </c>
      <c r="F98">
        <v>9.9000003020963209E+37</v>
      </c>
      <c r="G98">
        <v>1.6595</v>
      </c>
      <c r="H98">
        <v>9.9000003020963209E+37</v>
      </c>
      <c r="J98" s="2">
        <f>TREND(Calibration!$A$2:$A$4,Calibration!$B$2:$B$4,C98)</f>
        <v>429.75067525131669</v>
      </c>
      <c r="K98" s="2">
        <f>TREND(Calibration!$A$2:$A$4,Calibration!$C$2:$C$4,E98)</f>
        <v>1049.3159662481442</v>
      </c>
      <c r="L98" s="2">
        <f>TREND(Calibration!$A$2:$A$4,Calibration!$D$2:$D$4,G98)</f>
        <v>643.0790966904126</v>
      </c>
    </row>
    <row r="99" spans="1:12" x14ac:dyDescent="0.25">
      <c r="A99">
        <v>485086</v>
      </c>
      <c r="B99">
        <v>14.93799973</v>
      </c>
      <c r="C99">
        <v>0.67669999999999997</v>
      </c>
      <c r="D99">
        <v>1321.9260253899999</v>
      </c>
      <c r="E99">
        <v>2.5862999000000002</v>
      </c>
      <c r="F99">
        <v>9.9000003020963209E+37</v>
      </c>
      <c r="G99">
        <v>1.66820002</v>
      </c>
      <c r="H99">
        <v>9.9000003020963209E+37</v>
      </c>
      <c r="J99" s="2">
        <f>TREND(Calibration!$A$2:$A$4,Calibration!$B$2:$B$4,C99)</f>
        <v>431.77481124756122</v>
      </c>
      <c r="K99" s="2">
        <f>TREND(Calibration!$A$2:$A$4,Calibration!$C$2:$C$4,E99)</f>
        <v>1026.6186656017071</v>
      </c>
      <c r="L99" s="2">
        <f>TREND(Calibration!$A$2:$A$4,Calibration!$D$2:$D$4,G99)</f>
        <v>646.66558388035924</v>
      </c>
    </row>
    <row r="100" spans="1:12" x14ac:dyDescent="0.25">
      <c r="A100">
        <v>490086</v>
      </c>
      <c r="B100">
        <v>14.993000029999999</v>
      </c>
      <c r="C100">
        <v>0.67400002000000003</v>
      </c>
      <c r="D100">
        <v>1042.6359863299999</v>
      </c>
      <c r="E100">
        <v>2.6196999500000002</v>
      </c>
      <c r="F100">
        <v>9.9000003020963209E+37</v>
      </c>
      <c r="G100">
        <v>1.6617000099999999</v>
      </c>
      <c r="H100">
        <v>9.9000003020963209E+37</v>
      </c>
      <c r="J100" s="2">
        <f>TREND(Calibration!$A$2:$A$4,Calibration!$B$2:$B$4,C100)</f>
        <v>430.11872228230033</v>
      </c>
      <c r="K100" s="2">
        <f>TREND(Calibration!$A$2:$A$4,Calibration!$C$2:$C$4,E100)</f>
        <v>1040.1318424242213</v>
      </c>
      <c r="L100" s="2">
        <f>TREND(Calibration!$A$2:$A$4,Calibration!$D$2:$D$4,G100)</f>
        <v>643.98602652307432</v>
      </c>
    </row>
    <row r="101" spans="1:12" x14ac:dyDescent="0.25">
      <c r="A101">
        <v>495086</v>
      </c>
      <c r="B101">
        <v>15.024000170000001</v>
      </c>
      <c r="C101">
        <v>0.67400002000000003</v>
      </c>
      <c r="D101">
        <v>1114.6540527300001</v>
      </c>
      <c r="E101">
        <v>2.68400002</v>
      </c>
      <c r="F101">
        <v>9.9000003020963209E+37</v>
      </c>
      <c r="G101">
        <v>1.6504000400000001</v>
      </c>
      <c r="H101">
        <v>9.9000003020963209E+37</v>
      </c>
      <c r="J101" s="2">
        <f>TREND(Calibration!$A$2:$A$4,Calibration!$B$2:$B$4,C101)</f>
        <v>430.11872228230033</v>
      </c>
      <c r="K101" s="2">
        <f>TREND(Calibration!$A$2:$A$4,Calibration!$C$2:$C$4,E101)</f>
        <v>1066.1467201148246</v>
      </c>
      <c r="L101" s="2">
        <f>TREND(Calibration!$A$2:$A$4,Calibration!$D$2:$D$4,G101)</f>
        <v>639.32773865111767</v>
      </c>
    </row>
    <row r="102" spans="1:12" x14ac:dyDescent="0.25">
      <c r="A102">
        <v>500087</v>
      </c>
      <c r="B102">
        <v>15.07299995</v>
      </c>
      <c r="C102">
        <v>0.67290002000000004</v>
      </c>
      <c r="D102">
        <v>9.9000003020963209E+37</v>
      </c>
      <c r="E102">
        <v>2.5404000299999998</v>
      </c>
      <c r="F102">
        <v>9.9000003020963209E+37</v>
      </c>
      <c r="G102">
        <v>1.6454999400000001</v>
      </c>
      <c r="H102">
        <v>9.9000003020963209E+37</v>
      </c>
      <c r="J102" s="2">
        <f>TREND(Calibration!$A$2:$A$4,Calibration!$B$2:$B$4,C102)</f>
        <v>429.44401437269096</v>
      </c>
      <c r="K102" s="2">
        <f>TREND(Calibration!$A$2:$A$4,Calibration!$C$2:$C$4,E102)</f>
        <v>1008.048242520292</v>
      </c>
      <c r="L102" s="2">
        <f>TREND(Calibration!$A$2:$A$4,Calibration!$D$2:$D$4,G102)</f>
        <v>637.30772652707003</v>
      </c>
    </row>
    <row r="103" spans="1:12" x14ac:dyDescent="0.25">
      <c r="A103">
        <v>505086</v>
      </c>
      <c r="B103">
        <v>15.13300037</v>
      </c>
      <c r="C103">
        <v>0.6724</v>
      </c>
      <c r="D103">
        <v>815.04400635000002</v>
      </c>
      <c r="E103">
        <v>2.5074000399999998</v>
      </c>
      <c r="F103">
        <v>9.9000003020963209E+37</v>
      </c>
      <c r="G103">
        <v>1.6525000299999999</v>
      </c>
      <c r="H103">
        <v>9.9000003020963209E+37</v>
      </c>
      <c r="J103" s="2">
        <f>TREND(Calibration!$A$2:$A$4,Calibration!$B$2:$B$4,C103)</f>
        <v>429.13731669181561</v>
      </c>
      <c r="K103" s="2">
        <f>TREND(Calibration!$A$2:$A$4,Calibration!$C$2:$C$4,E103)</f>
        <v>994.69692418360705</v>
      </c>
      <c r="L103" s="2">
        <f>TREND(Calibration!$A$2:$A$4,Calibration!$D$2:$D$4,G103)</f>
        <v>640.19343634307882</v>
      </c>
    </row>
    <row r="104" spans="1:12" x14ac:dyDescent="0.25">
      <c r="A104">
        <v>510086</v>
      </c>
      <c r="B104">
        <v>15.17399979</v>
      </c>
      <c r="C104">
        <v>0.67339998000000001</v>
      </c>
      <c r="D104">
        <v>-38.270000459999999</v>
      </c>
      <c r="E104">
        <v>2.53600001</v>
      </c>
      <c r="F104">
        <v>9.9000003020963209E+37</v>
      </c>
      <c r="G104">
        <v>1.66760004</v>
      </c>
      <c r="H104">
        <v>9.9000003020963209E+37</v>
      </c>
      <c r="J104" s="2">
        <f>TREND(Calibration!$A$2:$A$4,Calibration!$B$2:$B$4,C104)</f>
        <v>429.75067525131669</v>
      </c>
      <c r="K104" s="2">
        <f>TREND(Calibration!$A$2:$A$4,Calibration!$C$2:$C$4,E104)</f>
        <v>1006.2680581109096</v>
      </c>
      <c r="L104" s="2">
        <f>TREND(Calibration!$A$2:$A$4,Calibration!$D$2:$D$4,G104)</f>
        <v>646.41824874960957</v>
      </c>
    </row>
    <row r="105" spans="1:12" x14ac:dyDescent="0.25">
      <c r="A105">
        <v>515086</v>
      </c>
      <c r="B105">
        <v>15.225999829999999</v>
      </c>
      <c r="C105">
        <v>0.66970003</v>
      </c>
      <c r="D105">
        <v>526.29199218999997</v>
      </c>
      <c r="E105">
        <v>2.79150009</v>
      </c>
      <c r="F105">
        <v>9.9000003020963209E+37</v>
      </c>
      <c r="G105">
        <v>1.6708999899999999</v>
      </c>
      <c r="H105">
        <v>9.9000003020963209E+37</v>
      </c>
      <c r="J105" s="2">
        <f>TREND(Calibration!$A$2:$A$4,Calibration!$B$2:$B$4,C105)</f>
        <v>427.48123386026293</v>
      </c>
      <c r="K105" s="2">
        <f>TREND(Calibration!$A$2:$A$4,Calibration!$C$2:$C$4,E105)</f>
        <v>1109.6396925607532</v>
      </c>
      <c r="L105" s="2">
        <f>TREND(Calibration!$A$2:$A$4,Calibration!$D$2:$D$4,G105)</f>
        <v>647.77861670306993</v>
      </c>
    </row>
    <row r="106" spans="1:12" x14ac:dyDescent="0.25">
      <c r="A106">
        <v>520086</v>
      </c>
      <c r="B106">
        <v>15.256999970000001</v>
      </c>
      <c r="C106">
        <v>0.6724</v>
      </c>
      <c r="D106">
        <v>762.57800293000003</v>
      </c>
      <c r="E106">
        <v>2.6273000199999998</v>
      </c>
      <c r="F106">
        <v>9.9000003020963209E+37</v>
      </c>
      <c r="G106">
        <v>1.6720000500000001</v>
      </c>
      <c r="H106">
        <v>9.9000003020963209E+37</v>
      </c>
      <c r="J106" s="2">
        <f>TREND(Calibration!$A$2:$A$4,Calibration!$B$2:$B$4,C106)</f>
        <v>429.13731669181561</v>
      </c>
      <c r="K106" s="2">
        <f>TREND(Calibration!$A$2:$A$4,Calibration!$C$2:$C$4,E106)</f>
        <v>1043.2067207484597</v>
      </c>
      <c r="L106" s="2">
        <f>TREND(Calibration!$A$2:$A$4,Calibration!$D$2:$D$4,G106)</f>
        <v>648.23210429254368</v>
      </c>
    </row>
    <row r="107" spans="1:12" x14ac:dyDescent="0.25">
      <c r="A107">
        <v>525086</v>
      </c>
      <c r="B107">
        <v>15.288999560000001</v>
      </c>
      <c r="C107">
        <v>0.67879999000000002</v>
      </c>
      <c r="D107">
        <v>1016.0579834</v>
      </c>
      <c r="E107">
        <v>2.6754000200000001</v>
      </c>
      <c r="F107">
        <v>1318.45703125</v>
      </c>
      <c r="G107">
        <v>1.6698000399999999</v>
      </c>
      <c r="H107">
        <v>9.9000003020963209E+37</v>
      </c>
      <c r="J107" s="2">
        <f>TREND(Calibration!$A$2:$A$4,Calibration!$B$2:$B$4,C107)</f>
        <v>433.06288385037993</v>
      </c>
      <c r="K107" s="2">
        <f>TREND(Calibration!$A$2:$A$4,Calibration!$C$2:$C$4,E107)</f>
        <v>1062.6672845848291</v>
      </c>
      <c r="L107" s="2">
        <f>TREND(Calibration!$A$2:$A$4,Calibration!$D$2:$D$4,G107)</f>
        <v>647.32517445988174</v>
      </c>
    </row>
    <row r="108" spans="1:12" x14ac:dyDescent="0.25">
      <c r="A108">
        <v>530087</v>
      </c>
      <c r="B108">
        <v>15.338000299999999</v>
      </c>
      <c r="C108">
        <v>0.68150001999999998</v>
      </c>
      <c r="D108">
        <v>1280.9959716799999</v>
      </c>
      <c r="E108">
        <v>2.7704000500000001</v>
      </c>
      <c r="F108">
        <v>9.9000003020963209E+37</v>
      </c>
      <c r="G108">
        <v>1.6729999799999999</v>
      </c>
      <c r="H108">
        <v>9.9000003020963209E+37</v>
      </c>
      <c r="J108" s="2">
        <f>TREND(Calibration!$A$2:$A$4,Calibration!$B$2:$B$4,C108)</f>
        <v>434.71900348418217</v>
      </c>
      <c r="K108" s="2">
        <f>TREND(Calibration!$A$2:$A$4,Calibration!$C$2:$C$4,E108)</f>
        <v>1101.1029217630412</v>
      </c>
      <c r="L108" s="2">
        <f>TREND(Calibration!$A$2:$A$4,Calibration!$D$2:$D$4,G108)</f>
        <v>648.64431439503107</v>
      </c>
    </row>
    <row r="109" spans="1:12" x14ac:dyDescent="0.25">
      <c r="A109">
        <v>535086</v>
      </c>
      <c r="B109">
        <v>15.32499981</v>
      </c>
      <c r="C109">
        <v>0.67989999000000001</v>
      </c>
      <c r="D109">
        <v>9.9000003020963209E+37</v>
      </c>
      <c r="E109">
        <v>2.7757999899999999</v>
      </c>
      <c r="F109">
        <v>9.9000003020963209E+37</v>
      </c>
      <c r="G109">
        <v>1.6595</v>
      </c>
      <c r="H109">
        <v>9.9000003020963209E+37</v>
      </c>
      <c r="J109" s="2">
        <f>TREND(Calibration!$A$2:$A$4,Calibration!$B$2:$B$4,C109)</f>
        <v>433.73759175998924</v>
      </c>
      <c r="K109" s="2">
        <f>TREND(Calibration!$A$2:$A$4,Calibration!$C$2:$C$4,E109)</f>
        <v>1103.2876593323253</v>
      </c>
      <c r="L109" s="2">
        <f>TREND(Calibration!$A$2:$A$4,Calibration!$D$2:$D$4,G109)</f>
        <v>643.0790966904126</v>
      </c>
    </row>
    <row r="110" spans="1:12" x14ac:dyDescent="0.25">
      <c r="A110">
        <v>540086</v>
      </c>
      <c r="B110">
        <v>15.30200005</v>
      </c>
      <c r="C110">
        <v>0.67129998999999996</v>
      </c>
      <c r="D110">
        <v>9.9000003020963209E+37</v>
      </c>
      <c r="E110">
        <v>2.6624000099999998</v>
      </c>
      <c r="F110">
        <v>9.9000003020963209E+37</v>
      </c>
      <c r="G110">
        <v>1.6535999800000001</v>
      </c>
      <c r="H110">
        <v>9.9000003020963209E+37</v>
      </c>
      <c r="J110" s="2">
        <f>TREND(Calibration!$A$2:$A$4,Calibration!$B$2:$B$4,C110)</f>
        <v>428.46260264849798</v>
      </c>
      <c r="K110" s="2">
        <f>TREND(Calibration!$A$2:$A$4,Calibration!$C$2:$C$4,E110)</f>
        <v>1057.4076686913063</v>
      </c>
      <c r="L110" s="2">
        <f>TREND(Calibration!$A$2:$A$4,Calibration!$D$2:$D$4,G110)</f>
        <v>640.64687858626701</v>
      </c>
    </row>
    <row r="111" spans="1:12" x14ac:dyDescent="0.25">
      <c r="A111">
        <v>545088</v>
      </c>
      <c r="B111">
        <v>15.24400043</v>
      </c>
      <c r="C111">
        <v>0.66970003</v>
      </c>
      <c r="D111">
        <v>1195.5040283200001</v>
      </c>
      <c r="E111">
        <v>2.5857000399999999</v>
      </c>
      <c r="F111">
        <v>9.9000003020963209E+37</v>
      </c>
      <c r="G111">
        <v>1.6574000099999999</v>
      </c>
      <c r="H111">
        <v>9.9000003020963209E+37</v>
      </c>
      <c r="J111" s="2">
        <f>TREND(Calibration!$A$2:$A$4,Calibration!$B$2:$B$4,C111)</f>
        <v>427.48123386026293</v>
      </c>
      <c r="K111" s="2">
        <f>TREND(Calibration!$A$2:$A$4,Calibration!$C$2:$C$4,E111)</f>
        <v>1026.3759709276346</v>
      </c>
      <c r="L111" s="2">
        <f>TREND(Calibration!$A$2:$A$4,Calibration!$D$2:$D$4,G111)</f>
        <v>642.21339899845134</v>
      </c>
    </row>
    <row r="112" spans="1:12" x14ac:dyDescent="0.25">
      <c r="A112">
        <v>550086</v>
      </c>
      <c r="B112">
        <v>15.227000240000001</v>
      </c>
      <c r="C112">
        <v>0.66750001999999997</v>
      </c>
      <c r="D112">
        <v>1228.7290039100001</v>
      </c>
      <c r="E112">
        <v>2.6364998800000001</v>
      </c>
      <c r="F112">
        <v>9.9000003020963209E+37</v>
      </c>
      <c r="G112">
        <v>1.64059997</v>
      </c>
      <c r="H112">
        <v>9.9000003020963209E+37</v>
      </c>
      <c r="J112" s="2">
        <f>TREND(Calibration!$A$2:$A$4,Calibration!$B$2:$B$4,C112)</f>
        <v>426.13181190733599</v>
      </c>
      <c r="K112" s="2">
        <f>TREND(Calibration!$A$2:$A$4,Calibration!$C$2:$C$4,E112)</f>
        <v>1046.9288509525277</v>
      </c>
      <c r="L112" s="2">
        <f>TREND(Calibration!$A$2:$A$4,Calibration!$D$2:$D$4,G112)</f>
        <v>635.28776799408706</v>
      </c>
    </row>
    <row r="113" spans="1:12" x14ac:dyDescent="0.25">
      <c r="A113">
        <v>555086</v>
      </c>
      <c r="B113">
        <v>15.21800041</v>
      </c>
      <c r="C113">
        <v>0.66750001999999997</v>
      </c>
      <c r="D113">
        <v>679.78302001999998</v>
      </c>
      <c r="E113">
        <v>2.4684998999999999</v>
      </c>
      <c r="F113">
        <v>9.9000003020963209E+37</v>
      </c>
      <c r="G113">
        <v>1.6487000000000001</v>
      </c>
      <c r="H113">
        <v>9.9000003020963209E+37</v>
      </c>
      <c r="J113" s="2">
        <f>TREND(Calibration!$A$2:$A$4,Calibration!$B$2:$B$4,C113)</f>
        <v>426.13181190733599</v>
      </c>
      <c r="K113" s="2">
        <f>TREND(Calibration!$A$2:$A$4,Calibration!$C$2:$C$4,E113)</f>
        <v>978.95849055130543</v>
      </c>
      <c r="L113" s="2">
        <f>TREND(Calibration!$A$2:$A$4,Calibration!$D$2:$D$4,G113)</f>
        <v>638.62691593089448</v>
      </c>
    </row>
    <row r="114" spans="1:12" x14ac:dyDescent="0.25">
      <c r="A114">
        <v>560086</v>
      </c>
      <c r="B114">
        <v>15.204999920000001</v>
      </c>
      <c r="C114">
        <v>0.66860001999999996</v>
      </c>
      <c r="D114">
        <v>752.41302489999998</v>
      </c>
      <c r="E114">
        <v>2.4209999999999998</v>
      </c>
      <c r="F114">
        <v>9.9000003020963209E+37</v>
      </c>
      <c r="G114">
        <v>1.63419998</v>
      </c>
      <c r="H114">
        <v>9.9000003020963209E+37</v>
      </c>
      <c r="J114" s="2">
        <f>TREND(Calibration!$A$2:$A$4,Calibration!$B$2:$B$4,C114)</f>
        <v>426.8065198169453</v>
      </c>
      <c r="K114" s="2">
        <f>TREND(Calibration!$A$2:$A$4,Calibration!$C$2:$C$4,E114)</f>
        <v>959.74071848953497</v>
      </c>
      <c r="L114" s="2">
        <f>TREND(Calibration!$A$2:$A$4,Calibration!$D$2:$D$4,G114)</f>
        <v>632.64944277750283</v>
      </c>
    </row>
    <row r="115" spans="1:12" x14ac:dyDescent="0.25">
      <c r="A115">
        <v>565086</v>
      </c>
      <c r="B115">
        <v>15.25</v>
      </c>
      <c r="C115">
        <v>0.66530001000000005</v>
      </c>
      <c r="D115">
        <v>1083.6450195299999</v>
      </c>
      <c r="E115">
        <v>2.6240999700000001</v>
      </c>
      <c r="F115">
        <v>9.9000003020963209E+37</v>
      </c>
      <c r="G115">
        <v>1.63789999</v>
      </c>
      <c r="H115">
        <v>9.9000003020963209E+37</v>
      </c>
      <c r="J115" s="2">
        <f>TREND(Calibration!$A$2:$A$4,Calibration!$B$2:$B$4,C115)</f>
        <v>424.7823899544091</v>
      </c>
      <c r="K115" s="2">
        <f>TREND(Calibration!$A$2:$A$4,Calibration!$C$2:$C$4,E115)</f>
        <v>1041.9120268336037</v>
      </c>
      <c r="L115" s="2">
        <f>TREND(Calibration!$A$2:$A$4,Calibration!$D$2:$D$4,G115)</f>
        <v>634.17473104898659</v>
      </c>
    </row>
    <row r="116" spans="1:12" x14ac:dyDescent="0.25">
      <c r="A116">
        <v>570087</v>
      </c>
      <c r="B116">
        <v>15.23400021</v>
      </c>
      <c r="C116">
        <v>0.67180002000000005</v>
      </c>
      <c r="D116">
        <v>1193.7089843700001</v>
      </c>
      <c r="E116">
        <v>2.57329988</v>
      </c>
      <c r="F116">
        <v>1190.1999511700001</v>
      </c>
      <c r="G116">
        <v>1.62390006</v>
      </c>
      <c r="H116">
        <v>9.9000003020963209E+37</v>
      </c>
      <c r="J116" s="2">
        <f>TREND(Calibration!$A$2:$A$4,Calibration!$B$2:$B$4,C116)</f>
        <v>428.76930646308165</v>
      </c>
      <c r="K116" s="2">
        <f>TREND(Calibration!$A$2:$A$4,Calibration!$C$2:$C$4,E116)</f>
        <v>1021.359045662329</v>
      </c>
      <c r="L116" s="2">
        <f>TREND(Calibration!$A$2:$A$4,Calibration!$D$2:$D$4,G116)</f>
        <v>628.4034144767088</v>
      </c>
    </row>
    <row r="117" spans="1:12" x14ac:dyDescent="0.25">
      <c r="A117">
        <v>575088</v>
      </c>
      <c r="B117">
        <v>15.19799995</v>
      </c>
      <c r="C117">
        <v>0.66700000000000004</v>
      </c>
      <c r="D117">
        <v>9.9000003020963209E+37</v>
      </c>
      <c r="E117">
        <v>2.5236000999999999</v>
      </c>
      <c r="F117">
        <v>927.32598876999998</v>
      </c>
      <c r="G117">
        <v>1.6400999999999999</v>
      </c>
      <c r="H117">
        <v>9.9000003020963209E+37</v>
      </c>
      <c r="J117" s="2">
        <f>TREND(Calibration!$A$2:$A$4,Calibration!$B$2:$B$4,C117)</f>
        <v>425.8251142264607</v>
      </c>
      <c r="K117" s="2">
        <f>TREND(Calibration!$A$2:$A$4,Calibration!$C$2:$C$4,E117)</f>
        <v>1001.2512339919857</v>
      </c>
      <c r="L117" s="2">
        <f>TREND(Calibration!$A$2:$A$4,Calibration!$D$2:$D$4,G117)</f>
        <v>635.08166088164842</v>
      </c>
    </row>
    <row r="118" spans="1:12" x14ac:dyDescent="0.25">
      <c r="A118">
        <v>580088</v>
      </c>
      <c r="B118">
        <v>15.18500042</v>
      </c>
      <c r="C118">
        <v>0.66750001999999997</v>
      </c>
      <c r="D118">
        <v>1359.1149902300001</v>
      </c>
      <c r="E118">
        <v>2.56299996</v>
      </c>
      <c r="F118">
        <v>9.9000003020963209E+37</v>
      </c>
      <c r="G118">
        <v>1.6288000300000001</v>
      </c>
      <c r="H118">
        <v>9.9000003020963209E+37</v>
      </c>
      <c r="J118" s="2">
        <f>TREND(Calibration!$A$2:$A$4,Calibration!$B$2:$B$4,C118)</f>
        <v>426.13181190733599</v>
      </c>
      <c r="K118" s="2">
        <f>TREND(Calibration!$A$2:$A$4,Calibration!$C$2:$C$4,E118)</f>
        <v>1017.1918471037118</v>
      </c>
      <c r="L118" s="2">
        <f>TREND(Calibration!$A$2:$A$4,Calibration!$D$2:$D$4,G118)</f>
        <v>630.42337300969177</v>
      </c>
    </row>
    <row r="119" spans="1:12" x14ac:dyDescent="0.25">
      <c r="A119">
        <v>585088</v>
      </c>
      <c r="B119">
        <v>15.119999890000001</v>
      </c>
      <c r="C119">
        <v>0.66640001999999998</v>
      </c>
      <c r="D119">
        <v>9.9000003020963209E+37</v>
      </c>
      <c r="E119">
        <v>2.5155000699999999</v>
      </c>
      <c r="F119">
        <v>1161.0639648399999</v>
      </c>
      <c r="G119">
        <v>1.6227999900000001</v>
      </c>
      <c r="H119">
        <v>9.9000003020963209E+37</v>
      </c>
      <c r="J119" s="2">
        <f>TREND(Calibration!$A$2:$A$4,Calibration!$B$2:$B$4,C119)</f>
        <v>425.45710399772662</v>
      </c>
      <c r="K119" s="2">
        <f>TREND(Calibration!$A$2:$A$4,Calibration!$C$2:$C$4,E119)</f>
        <v>997.97407908779644</v>
      </c>
      <c r="L119" s="2">
        <f>TREND(Calibration!$A$2:$A$4,Calibration!$D$2:$D$4,G119)</f>
        <v>627.9499227648455</v>
      </c>
    </row>
    <row r="120" spans="1:12" x14ac:dyDescent="0.25">
      <c r="A120">
        <v>590087</v>
      </c>
      <c r="B120">
        <v>15.022999759999999</v>
      </c>
      <c r="C120">
        <v>0.66530001000000005</v>
      </c>
      <c r="D120">
        <v>1308.7550048799999</v>
      </c>
      <c r="E120">
        <v>2.4382998900000001</v>
      </c>
      <c r="F120">
        <v>9.9000003020963209E+37</v>
      </c>
      <c r="G120">
        <v>1.63469994</v>
      </c>
      <c r="H120">
        <v>9.9000003020963209E+37</v>
      </c>
      <c r="J120" s="2">
        <f>TREND(Calibration!$A$2:$A$4,Calibration!$B$2:$B$4,C120)</f>
        <v>424.7823899544091</v>
      </c>
      <c r="K120" s="2">
        <f>TREND(Calibration!$A$2:$A$4,Calibration!$C$2:$C$4,E120)</f>
        <v>966.74000359779222</v>
      </c>
      <c r="L120" s="2">
        <f>TREND(Calibration!$A$2:$A$4,Calibration!$D$2:$D$4,G120)</f>
        <v>632.8555457675518</v>
      </c>
    </row>
    <row r="121" spans="1:12" x14ac:dyDescent="0.25">
      <c r="A121">
        <v>595087</v>
      </c>
      <c r="B121">
        <v>14.873999599999999</v>
      </c>
      <c r="C121">
        <v>0.65990000999999998</v>
      </c>
      <c r="D121">
        <v>9.9000003020963209E+37</v>
      </c>
      <c r="E121">
        <v>2.5301001099999998</v>
      </c>
      <c r="F121">
        <v>9.9000003020963209E+37</v>
      </c>
      <c r="G121">
        <v>1.6390000600000001</v>
      </c>
      <c r="H121">
        <v>9.9000003020963209E+37</v>
      </c>
      <c r="J121" s="2">
        <f>TREND(Calibration!$A$2:$A$4,Calibration!$B$2:$B$4,C121)</f>
        <v>421.47018748905407</v>
      </c>
      <c r="K121" s="2">
        <f>TREND(Calibration!$A$2:$A$4,Calibration!$C$2:$C$4,E121)</f>
        <v>1003.8810439616747</v>
      </c>
      <c r="L121" s="2">
        <f>TREND(Calibration!$A$2:$A$4,Calibration!$D$2:$D$4,G121)</f>
        <v>634.62822276084989</v>
      </c>
    </row>
    <row r="122" spans="1:12" x14ac:dyDescent="0.25">
      <c r="A122">
        <v>600087</v>
      </c>
      <c r="B122">
        <v>14.76299953</v>
      </c>
      <c r="C122">
        <v>0.65880000999999999</v>
      </c>
      <c r="D122">
        <v>9.9000003020963209E+37</v>
      </c>
      <c r="E122">
        <v>2.4372000699999998</v>
      </c>
      <c r="F122">
        <v>9.9000003020963209E+37</v>
      </c>
      <c r="G122">
        <v>1.6504000400000001</v>
      </c>
      <c r="H122">
        <v>9.9000003020963209E+37</v>
      </c>
      <c r="J122" s="2">
        <f>TREND(Calibration!$A$2:$A$4,Calibration!$B$2:$B$4,C122)</f>
        <v>420.79547957944476</v>
      </c>
      <c r="K122" s="2">
        <f>TREND(Calibration!$A$2:$A$4,Calibration!$C$2:$C$4,E122)</f>
        <v>966.29503234376887</v>
      </c>
      <c r="L122" s="2">
        <f>TREND(Calibration!$A$2:$A$4,Calibration!$D$2:$D$4,G122)</f>
        <v>639.32773865111767</v>
      </c>
    </row>
    <row r="123" spans="1:12" x14ac:dyDescent="0.25">
      <c r="A123">
        <v>605087</v>
      </c>
      <c r="B123">
        <v>14.66899967</v>
      </c>
      <c r="C123">
        <v>0.65880000999999999</v>
      </c>
      <c r="D123">
        <v>1294.1230468700001</v>
      </c>
      <c r="E123">
        <v>2.6084001099999998</v>
      </c>
      <c r="F123">
        <v>9.9000003020963209E+37</v>
      </c>
      <c r="G123">
        <v>1.6400999999999999</v>
      </c>
      <c r="H123">
        <v>9.9000003020963209E+37</v>
      </c>
      <c r="J123" s="2">
        <f>TREND(Calibration!$A$2:$A$4,Calibration!$B$2:$B$4,C123)</f>
        <v>420.79547957944476</v>
      </c>
      <c r="K123" s="2">
        <f>TREND(Calibration!$A$2:$A$4,Calibration!$C$2:$C$4,E123)</f>
        <v>1035.5600907057021</v>
      </c>
      <c r="L123" s="2">
        <f>TREND(Calibration!$A$2:$A$4,Calibration!$D$2:$D$4,G123)</f>
        <v>635.08166088164842</v>
      </c>
    </row>
    <row r="124" spans="1:12" x14ac:dyDescent="0.25">
      <c r="A124">
        <v>610087</v>
      </c>
      <c r="B124">
        <v>14.58199978</v>
      </c>
      <c r="C124">
        <v>0.65339999999999998</v>
      </c>
      <c r="D124">
        <v>1262.65002441</v>
      </c>
      <c r="E124">
        <v>2.5938000699999999</v>
      </c>
      <c r="F124">
        <v>9.9000003020963209E+37</v>
      </c>
      <c r="G124">
        <v>1.64279997</v>
      </c>
      <c r="H124">
        <v>9.9000003020963209E+37</v>
      </c>
      <c r="J124" s="2">
        <f>TREND(Calibration!$A$2:$A$4,Calibration!$B$2:$B$4,C124)</f>
        <v>417.48327098038152</v>
      </c>
      <c r="K124" s="2">
        <f>TREND(Calibration!$A$2:$A$4,Calibration!$C$2:$C$4,E124)</f>
        <v>1029.6531258318239</v>
      </c>
      <c r="L124" s="2">
        <f>TREND(Calibration!$A$2:$A$4,Calibration!$D$2:$D$4,G124)</f>
        <v>636.19469370435922</v>
      </c>
    </row>
    <row r="125" spans="1:12" x14ac:dyDescent="0.25">
      <c r="A125">
        <v>615088</v>
      </c>
      <c r="B125">
        <v>14.53299999</v>
      </c>
      <c r="C125">
        <v>0.65069997000000002</v>
      </c>
      <c r="D125">
        <v>1247.5329589800001</v>
      </c>
      <c r="E125">
        <v>2.7207000300000002</v>
      </c>
      <c r="F125">
        <v>9.9000003020963209E+37</v>
      </c>
      <c r="G125">
        <v>1.65090001</v>
      </c>
      <c r="H125">
        <v>9.9000003020963209E+37</v>
      </c>
      <c r="J125" s="2">
        <f>TREND(Calibration!$A$2:$A$4,Calibration!$B$2:$B$4,C125)</f>
        <v>415.82715134657923</v>
      </c>
      <c r="K125" s="2">
        <f>TREND(Calibration!$A$2:$A$4,Calibration!$C$2:$C$4,E125)</f>
        <v>1080.9950129921715</v>
      </c>
      <c r="L125" s="2">
        <f>TREND(Calibration!$A$2:$A$4,Calibration!$D$2:$D$4,G125)</f>
        <v>639.5338457635562</v>
      </c>
    </row>
    <row r="126" spans="1:12" x14ac:dyDescent="0.25">
      <c r="A126">
        <v>620087</v>
      </c>
      <c r="B126">
        <v>14.48400021</v>
      </c>
      <c r="C126">
        <v>0.65179997999999995</v>
      </c>
      <c r="D126">
        <v>1361.2540283200001</v>
      </c>
      <c r="E126">
        <v>2.7811999300000001</v>
      </c>
      <c r="F126">
        <v>9.9000003020963209E+37</v>
      </c>
      <c r="G126">
        <v>1.65199995</v>
      </c>
      <c r="H126">
        <v>9.9000003020963209E+37</v>
      </c>
      <c r="J126" s="2">
        <f>TREND(Calibration!$A$2:$A$4,Calibration!$B$2:$B$4,C126)</f>
        <v>416.50186538989681</v>
      </c>
      <c r="K126" s="2">
        <f>TREND(Calibration!$A$2:$A$4,Calibration!$C$2:$C$4,E126)</f>
        <v>1105.4723969016095</v>
      </c>
      <c r="L126" s="2">
        <f>TREND(Calibration!$A$2:$A$4,Calibration!$D$2:$D$4,G126)</f>
        <v>639.98728388435472</v>
      </c>
    </row>
    <row r="127" spans="1:12" x14ac:dyDescent="0.25">
      <c r="A127">
        <v>625087</v>
      </c>
      <c r="B127">
        <v>14.49100018</v>
      </c>
      <c r="C127">
        <v>0.65399998000000004</v>
      </c>
      <c r="D127">
        <v>9.9000003020963209E+37</v>
      </c>
      <c r="E127">
        <v>2.7105000000000001</v>
      </c>
      <c r="F127">
        <v>9.9000003020963209E+37</v>
      </c>
      <c r="G127">
        <v>1.6400999999999999</v>
      </c>
      <c r="H127">
        <v>9.9000003020963209E+37</v>
      </c>
      <c r="J127" s="2">
        <f>TREND(Calibration!$A$2:$A$4,Calibration!$B$2:$B$4,C127)</f>
        <v>417.85128120911554</v>
      </c>
      <c r="K127" s="2">
        <f>TREND(Calibration!$A$2:$A$4,Calibration!$C$2:$C$4,E127)</f>
        <v>1076.8682284818206</v>
      </c>
      <c r="L127" s="2">
        <f>TREND(Calibration!$A$2:$A$4,Calibration!$D$2:$D$4,G127)</f>
        <v>635.08166088164842</v>
      </c>
    </row>
    <row r="128" spans="1:12" x14ac:dyDescent="0.25">
      <c r="A128">
        <v>630088</v>
      </c>
      <c r="B128">
        <v>14.51399994</v>
      </c>
      <c r="C128">
        <v>0.65829998000000001</v>
      </c>
      <c r="D128">
        <v>660.33398437000005</v>
      </c>
      <c r="E128">
        <v>3.1150000100000002</v>
      </c>
      <c r="F128">
        <v>9.9000003020963209E+37</v>
      </c>
      <c r="G128">
        <v>1.6227999900000001</v>
      </c>
      <c r="H128">
        <v>9.9000003020963209E+37</v>
      </c>
      <c r="J128" s="2">
        <f>TREND(Calibration!$A$2:$A$4,Calibration!$B$2:$B$4,C128)</f>
        <v>420.48877576486115</v>
      </c>
      <c r="K128" s="2">
        <f>TREND(Calibration!$A$2:$A$4,Calibration!$C$2:$C$4,E128)</f>
        <v>1240.5230780954807</v>
      </c>
      <c r="L128" s="2">
        <f>TREND(Calibration!$A$2:$A$4,Calibration!$D$2:$D$4,G128)</f>
        <v>627.9499227648455</v>
      </c>
    </row>
    <row r="129" spans="1:12" x14ac:dyDescent="0.25">
      <c r="A129">
        <v>635087</v>
      </c>
      <c r="B129">
        <v>14.454999920000001</v>
      </c>
      <c r="C129">
        <v>0.66479999000000001</v>
      </c>
      <c r="D129">
        <v>1212.9659423799999</v>
      </c>
      <c r="E129">
        <v>2.8071000599999998</v>
      </c>
      <c r="F129">
        <v>9.9000003020963209E+37</v>
      </c>
      <c r="G129">
        <v>1.6180000299999999</v>
      </c>
      <c r="H129">
        <v>9.9000003020963209E+37</v>
      </c>
      <c r="J129" s="2">
        <f>TREND(Calibration!$A$2:$A$4,Calibration!$B$2:$B$4,C129)</f>
        <v>424.4756922735337</v>
      </c>
      <c r="K129" s="2">
        <f>TREND(Calibration!$A$2:$A$4,Calibration!$C$2:$C$4,E129)</f>
        <v>1115.9512146403883</v>
      </c>
      <c r="L129" s="2">
        <f>TREND(Calibration!$A$2:$A$4,Calibration!$D$2:$D$4,G129)</f>
        <v>625.97119225017354</v>
      </c>
    </row>
    <row r="130" spans="1:12" x14ac:dyDescent="0.25">
      <c r="A130">
        <v>640098</v>
      </c>
      <c r="B130">
        <v>14.40999985</v>
      </c>
      <c r="C130">
        <v>0.65670002000000005</v>
      </c>
      <c r="D130">
        <v>9.9000003020963209E+37</v>
      </c>
      <c r="E130">
        <v>2.5764999400000002</v>
      </c>
      <c r="F130">
        <v>9.9000003020963209E+37</v>
      </c>
      <c r="G130">
        <v>1.6233999699999999</v>
      </c>
      <c r="H130">
        <v>9.9000003020963209E+37</v>
      </c>
      <c r="J130" s="2">
        <f>TREND(Calibration!$A$2:$A$4,Calibration!$B$2:$B$4,C130)</f>
        <v>419.5074069766261</v>
      </c>
      <c r="K130" s="2">
        <f>TREND(Calibration!$A$2:$A$4,Calibration!$C$2:$C$4,E130)</f>
        <v>1022.6537436230403</v>
      </c>
      <c r="L130" s="2">
        <f>TREND(Calibration!$A$2:$A$4,Calibration!$D$2:$D$4,G130)</f>
        <v>628.19725789559504</v>
      </c>
    </row>
    <row r="131" spans="1:12" x14ac:dyDescent="0.25">
      <c r="A131">
        <v>645089</v>
      </c>
      <c r="B131">
        <v>14.43900013</v>
      </c>
      <c r="C131">
        <v>0.66049999000000004</v>
      </c>
      <c r="D131">
        <v>302.87399291999998</v>
      </c>
      <c r="E131">
        <v>2.3345999700000002</v>
      </c>
      <c r="F131">
        <v>9.9000003020963209E+37</v>
      </c>
      <c r="G131">
        <v>1.62549996</v>
      </c>
      <c r="H131">
        <v>1231.9010009799999</v>
      </c>
      <c r="J131" s="2">
        <f>TREND(Calibration!$A$2:$A$4,Calibration!$B$2:$B$4,C131)</f>
        <v>421.83819771778815</v>
      </c>
      <c r="K131" s="2">
        <f>TREND(Calibration!$A$2:$A$4,Calibration!$C$2:$C$4,E131)</f>
        <v>924.78451684131835</v>
      </c>
      <c r="L131" s="2">
        <f>TREND(Calibration!$A$2:$A$4,Calibration!$D$2:$D$4,G131)</f>
        <v>629.0629555875563</v>
      </c>
    </row>
    <row r="132" spans="1:12" x14ac:dyDescent="0.25">
      <c r="A132">
        <v>650088</v>
      </c>
      <c r="B132">
        <v>14.38399982</v>
      </c>
      <c r="C132">
        <v>0.65719998000000002</v>
      </c>
      <c r="D132">
        <v>909.89202881000006</v>
      </c>
      <c r="E132">
        <v>2.2686998799999998</v>
      </c>
      <c r="F132">
        <v>9.9000003020963209E+37</v>
      </c>
      <c r="G132">
        <v>1.6207</v>
      </c>
      <c r="H132">
        <v>9.9000003020963209E+37</v>
      </c>
      <c r="J132" s="2">
        <f>TREND(Calibration!$A$2:$A$4,Calibration!$B$2:$B$4,C132)</f>
        <v>419.81406785525184</v>
      </c>
      <c r="K132" s="2">
        <f>TREND(Calibration!$A$2:$A$4,Calibration!$C$2:$C$4,E132)</f>
        <v>898.12229421621441</v>
      </c>
      <c r="L132" s="2">
        <f>TREND(Calibration!$A$2:$A$4,Calibration!$D$2:$D$4,G132)</f>
        <v>627.08422507288435</v>
      </c>
    </row>
    <row r="133" spans="1:12" x14ac:dyDescent="0.25">
      <c r="A133">
        <v>655087</v>
      </c>
      <c r="B133">
        <v>14.286000250000001</v>
      </c>
      <c r="C133">
        <v>0.65509998999999997</v>
      </c>
      <c r="D133">
        <v>9.9000003020963209E+37</v>
      </c>
      <c r="E133">
        <v>2.1607000799999998</v>
      </c>
      <c r="F133">
        <v>9.9000003020963209E+37</v>
      </c>
      <c r="G133">
        <v>1.64660001</v>
      </c>
      <c r="H133">
        <v>9.9000003020963209E+37</v>
      </c>
      <c r="J133" s="2">
        <f>TREND(Calibration!$A$2:$A$4,Calibration!$B$2:$B$4,C133)</f>
        <v>418.52599525243312</v>
      </c>
      <c r="K133" s="2">
        <f>TREND(Calibration!$A$2:$A$4,Calibration!$C$2:$C$4,E133)</f>
        <v>854.42713824500606</v>
      </c>
      <c r="L133" s="2">
        <f>TREND(Calibration!$A$2:$A$4,Calibration!$D$2:$D$4,G133)</f>
        <v>637.76121823893322</v>
      </c>
    </row>
    <row r="134" spans="1:12" x14ac:dyDescent="0.25">
      <c r="A134">
        <v>660098</v>
      </c>
      <c r="B134">
        <v>14.251000400000001</v>
      </c>
      <c r="C134">
        <v>0.65130001000000004</v>
      </c>
      <c r="D134">
        <v>887.84899901999995</v>
      </c>
      <c r="E134">
        <v>2.1347999600000001</v>
      </c>
      <c r="F134">
        <v>9.9000003020963209E+37</v>
      </c>
      <c r="G134">
        <v>1.6266000300000001</v>
      </c>
      <c r="H134">
        <v>9.9000003020963209E+37</v>
      </c>
      <c r="J134" s="2">
        <f>TREND(Calibration!$A$2:$A$4,Calibration!$B$2:$B$4,C134)</f>
        <v>416.19519837756286</v>
      </c>
      <c r="K134" s="2">
        <f>TREND(Calibration!$A$2:$A$4,Calibration!$C$2:$C$4,E134)</f>
        <v>843.94832455208257</v>
      </c>
      <c r="L134" s="2">
        <f>TREND(Calibration!$A$2:$A$4,Calibration!$D$2:$D$4,G134)</f>
        <v>629.51644729941961</v>
      </c>
    </row>
    <row r="135" spans="1:12" x14ac:dyDescent="0.25">
      <c r="A135">
        <v>665090</v>
      </c>
      <c r="B135">
        <v>14.26399994</v>
      </c>
      <c r="C135">
        <v>0.65069997000000002</v>
      </c>
      <c r="D135">
        <v>794.11199951000003</v>
      </c>
      <c r="E135">
        <v>2.02999997</v>
      </c>
      <c r="F135">
        <v>9.9000003020963209E+37</v>
      </c>
      <c r="G135">
        <v>1.6288000300000001</v>
      </c>
      <c r="H135">
        <v>1007.72698975</v>
      </c>
      <c r="J135" s="2">
        <f>TREND(Calibration!$A$2:$A$4,Calibration!$B$2:$B$4,C135)</f>
        <v>415.82715134657923</v>
      </c>
      <c r="K135" s="2">
        <f>TREND(Calibration!$A$2:$A$4,Calibration!$C$2:$C$4,E135)</f>
        <v>801.54776539520367</v>
      </c>
      <c r="L135" s="2">
        <f>TREND(Calibration!$A$2:$A$4,Calibration!$D$2:$D$4,G135)</f>
        <v>630.42337300969177</v>
      </c>
    </row>
    <row r="136" spans="1:12" x14ac:dyDescent="0.25">
      <c r="A136">
        <v>670102</v>
      </c>
      <c r="B136">
        <v>14.175999640000001</v>
      </c>
      <c r="C136">
        <v>0.64859997999999996</v>
      </c>
      <c r="D136">
        <v>9.9000003020963209E+37</v>
      </c>
      <c r="E136">
        <v>2.0099999899999998</v>
      </c>
      <c r="F136">
        <v>1184.13098145</v>
      </c>
      <c r="G136">
        <v>1.6211999699999999</v>
      </c>
      <c r="H136">
        <v>9.9000003020963209E+37</v>
      </c>
      <c r="J136" s="2">
        <f>TREND(Calibration!$A$2:$A$4,Calibration!$B$2:$B$4,C136)</f>
        <v>414.53907874376057</v>
      </c>
      <c r="K136" s="2">
        <f>TREND(Calibration!$A$2:$A$4,Calibration!$C$2:$C$4,E136)</f>
        <v>793.45606295204118</v>
      </c>
      <c r="L136" s="2">
        <f>TREND(Calibration!$A$2:$A$4,Calibration!$D$2:$D$4,G136)</f>
        <v>627.29033218532288</v>
      </c>
    </row>
    <row r="137" spans="1:12" x14ac:dyDescent="0.25">
      <c r="A137">
        <v>675090</v>
      </c>
      <c r="B137">
        <v>14.17300034</v>
      </c>
      <c r="C137">
        <v>0.65069997000000002</v>
      </c>
      <c r="D137">
        <v>474.32901000999999</v>
      </c>
      <c r="E137">
        <v>1.9339</v>
      </c>
      <c r="F137">
        <v>1068.72497559</v>
      </c>
      <c r="G137">
        <v>1.6223000299999999</v>
      </c>
      <c r="H137">
        <v>9.9000003020963209E+37</v>
      </c>
      <c r="J137" s="2">
        <f>TREND(Calibration!$A$2:$A$4,Calibration!$B$2:$B$4,C137)</f>
        <v>415.82715134657923</v>
      </c>
      <c r="K137" s="2">
        <f>TREND(Calibration!$A$2:$A$4,Calibration!$C$2:$C$4,E137)</f>
        <v>762.66710841270515</v>
      </c>
      <c r="L137" s="2">
        <f>TREND(Calibration!$A$2:$A$4,Calibration!$D$2:$D$4,G137)</f>
        <v>627.74381977479652</v>
      </c>
    </row>
    <row r="138" spans="1:12" x14ac:dyDescent="0.25">
      <c r="A138">
        <v>680090</v>
      </c>
      <c r="B138">
        <v>14.13700008</v>
      </c>
      <c r="C138">
        <v>0.65670002000000005</v>
      </c>
      <c r="D138">
        <v>772.01702881000006</v>
      </c>
      <c r="E138">
        <v>1.91550004</v>
      </c>
      <c r="F138">
        <v>951.79998779000005</v>
      </c>
      <c r="G138">
        <v>1.6174000500000001</v>
      </c>
      <c r="H138">
        <v>9.9000003020963209E+37</v>
      </c>
      <c r="J138" s="2">
        <f>TREND(Calibration!$A$2:$A$4,Calibration!$B$2:$B$4,C138)</f>
        <v>419.5074069766261</v>
      </c>
      <c r="K138" s="2">
        <f>TREND(Calibration!$A$2:$A$4,Calibration!$C$2:$C$4,E138)</f>
        <v>755.2227509040431</v>
      </c>
      <c r="L138" s="2">
        <f>TREND(Calibration!$A$2:$A$4,Calibration!$D$2:$D$4,G138)</f>
        <v>625.723857119424</v>
      </c>
    </row>
    <row r="139" spans="1:12" x14ac:dyDescent="0.25">
      <c r="A139">
        <v>685090</v>
      </c>
      <c r="B139">
        <v>14.17300034</v>
      </c>
      <c r="C139">
        <v>0.65339999999999998</v>
      </c>
      <c r="D139">
        <v>1023.90899658</v>
      </c>
      <c r="E139">
        <v>1.8772000099999999</v>
      </c>
      <c r="F139">
        <v>9.9000003020963209E+37</v>
      </c>
      <c r="G139">
        <v>1.61469996</v>
      </c>
      <c r="H139">
        <v>9.9000003020963209E+37</v>
      </c>
      <c r="J139" s="2">
        <f>TREND(Calibration!$A$2:$A$4,Calibration!$B$2:$B$4,C139)</f>
        <v>417.48327098038152</v>
      </c>
      <c r="K139" s="2">
        <f>TREND(Calibration!$A$2:$A$4,Calibration!$C$2:$C$4,E139)</f>
        <v>739.72711309219562</v>
      </c>
      <c r="L139" s="2">
        <f>TREND(Calibration!$A$2:$A$4,Calibration!$D$2:$D$4,G139)</f>
        <v>624.61077482803807</v>
      </c>
    </row>
    <row r="140" spans="1:12" x14ac:dyDescent="0.25">
      <c r="A140">
        <v>690089</v>
      </c>
      <c r="B140">
        <v>14.144000050000001</v>
      </c>
      <c r="C140">
        <v>0.66149997999999999</v>
      </c>
      <c r="D140">
        <v>799.69897461000005</v>
      </c>
      <c r="E140">
        <v>1.7924</v>
      </c>
      <c r="F140">
        <v>9.9000003020963209E+37</v>
      </c>
      <c r="G140">
        <v>1.61689997</v>
      </c>
      <c r="H140">
        <v>9.9000003020963209E+37</v>
      </c>
      <c r="J140" s="2">
        <f>TREND(Calibration!$A$2:$A$4,Calibration!$B$2:$B$4,C140)</f>
        <v>422.45156241099738</v>
      </c>
      <c r="K140" s="2">
        <f>TREND(Calibration!$A$2:$A$4,Calibration!$C$2:$C$4,E140)</f>
        <v>705.41825637847921</v>
      </c>
      <c r="L140" s="2">
        <f>TREND(Calibration!$A$2:$A$4,Calibration!$D$2:$D$4,G140)</f>
        <v>625.51770466069991</v>
      </c>
    </row>
    <row r="141" spans="1:12" x14ac:dyDescent="0.25">
      <c r="A141">
        <v>695090</v>
      </c>
      <c r="B141">
        <v>14.1079998</v>
      </c>
      <c r="C141">
        <v>0.65509998999999997</v>
      </c>
      <c r="D141">
        <v>791.34002685999997</v>
      </c>
      <c r="E141">
        <v>1.81350005</v>
      </c>
      <c r="F141">
        <v>9.9000003020963209E+37</v>
      </c>
      <c r="G141">
        <v>1.6017999599999999</v>
      </c>
      <c r="H141">
        <v>9.9000003020963209E+37</v>
      </c>
      <c r="J141" s="2">
        <f>TREND(Calibration!$A$2:$A$4,Calibration!$B$2:$B$4,C141)</f>
        <v>418.52599525243312</v>
      </c>
      <c r="K141" s="2">
        <f>TREND(Calibration!$A$2:$A$4,Calibration!$C$2:$C$4,E141)</f>
        <v>713.9550312220465</v>
      </c>
      <c r="L141" s="2">
        <f>TREND(Calibration!$A$2:$A$4,Calibration!$D$2:$D$4,G141)</f>
        <v>619.29289225416915</v>
      </c>
    </row>
    <row r="142" spans="1:12" x14ac:dyDescent="0.25">
      <c r="A142">
        <v>700090</v>
      </c>
      <c r="B142">
        <v>14.071999549999999</v>
      </c>
      <c r="C142">
        <v>0.65880000999999999</v>
      </c>
      <c r="D142">
        <v>-9.9000003020963209E+37</v>
      </c>
      <c r="E142">
        <v>1.7864999800000001</v>
      </c>
      <c r="F142">
        <v>9.9000003020963209E+37</v>
      </c>
      <c r="G142">
        <v>1.6050000200000001</v>
      </c>
      <c r="H142">
        <v>9.9000003020963209E+37</v>
      </c>
      <c r="J142" s="2">
        <f>TREND(Calibration!$A$2:$A$4,Calibration!$B$2:$B$4,C142)</f>
        <v>420.79547957944476</v>
      </c>
      <c r="K142" s="2">
        <f>TREND(Calibration!$A$2:$A$4,Calibration!$C$2:$C$4,E142)</f>
        <v>703.03119367898125</v>
      </c>
      <c r="L142" s="2">
        <f>TREND(Calibration!$A$2:$A$4,Calibration!$D$2:$D$4,G142)</f>
        <v>620.6120816579936</v>
      </c>
    </row>
    <row r="143" spans="1:12" x14ac:dyDescent="0.25">
      <c r="A143">
        <v>705089</v>
      </c>
      <c r="B143">
        <v>14.055999760000001</v>
      </c>
      <c r="C143">
        <v>0.65509998999999997</v>
      </c>
      <c r="D143">
        <v>1082.42700195</v>
      </c>
      <c r="E143">
        <v>1.7102999699999999</v>
      </c>
      <c r="F143">
        <v>9.9000003020963209E+37</v>
      </c>
      <c r="G143">
        <v>1.5964000199999999</v>
      </c>
      <c r="H143">
        <v>9.9000003020963209E+37</v>
      </c>
      <c r="J143" s="2">
        <f>TREND(Calibration!$A$2:$A$4,Calibration!$B$2:$B$4,C143)</f>
        <v>418.52599525243312</v>
      </c>
      <c r="K143" s="2">
        <f>TREND(Calibration!$A$2:$A$4,Calibration!$C$2:$C$4,E143)</f>
        <v>672.20177249526</v>
      </c>
      <c r="L143" s="2">
        <f>TREND(Calibration!$A$2:$A$4,Calibration!$D$2:$D$4,G143)</f>
        <v>617.06682660874765</v>
      </c>
    </row>
    <row r="144" spans="1:12" x14ac:dyDescent="0.25">
      <c r="A144">
        <v>710094</v>
      </c>
      <c r="B144">
        <v>14.04300022</v>
      </c>
      <c r="C144">
        <v>0.66259997999999998</v>
      </c>
      <c r="D144">
        <v>432.75601196000002</v>
      </c>
      <c r="E144">
        <v>1.6574000099999999</v>
      </c>
      <c r="F144">
        <v>9.9000003020963209E+37</v>
      </c>
      <c r="G144">
        <v>1.5946999799999999</v>
      </c>
      <c r="H144">
        <v>1262.8979492200001</v>
      </c>
      <c r="J144" s="2">
        <f>TREND(Calibration!$A$2:$A$4,Calibration!$B$2:$B$4,C144)</f>
        <v>423.12627032060675</v>
      </c>
      <c r="K144" s="2">
        <f>TREND(Calibration!$A$2:$A$4,Calibration!$C$2:$C$4,E144)</f>
        <v>650.79921431394223</v>
      </c>
      <c r="L144" s="2">
        <f>TREND(Calibration!$A$2:$A$4,Calibration!$D$2:$D$4,G144)</f>
        <v>616.36600388852435</v>
      </c>
    </row>
    <row r="145" spans="1:12" x14ac:dyDescent="0.25">
      <c r="A145">
        <v>715088</v>
      </c>
      <c r="B145">
        <v>13.99800014</v>
      </c>
      <c r="C145">
        <v>0.65880000999999999</v>
      </c>
      <c r="D145">
        <v>985.93902588000003</v>
      </c>
      <c r="E145">
        <v>1.6119999899999999</v>
      </c>
      <c r="F145">
        <v>9.9000003020963209E+37</v>
      </c>
      <c r="G145">
        <v>1.58609998</v>
      </c>
      <c r="H145">
        <v>9.9000003020963209E+37</v>
      </c>
      <c r="J145" s="2">
        <f>TREND(Calibration!$A$2:$A$4,Calibration!$B$2:$B$4,C145)</f>
        <v>420.79547957944476</v>
      </c>
      <c r="K145" s="2">
        <f>TREND(Calibration!$A$2:$A$4,Calibration!$C$2:$C$4,E145)</f>
        <v>632.43102330807017</v>
      </c>
      <c r="L145" s="2">
        <f>TREND(Calibration!$A$2:$A$4,Calibration!$D$2:$D$4,G145)</f>
        <v>612.82074883927839</v>
      </c>
    </row>
    <row r="146" spans="1:12" x14ac:dyDescent="0.25">
      <c r="A146">
        <v>720089</v>
      </c>
      <c r="B146">
        <v>13.958999629999999</v>
      </c>
      <c r="C146">
        <v>0.66149997999999999</v>
      </c>
      <c r="D146">
        <v>9.9000003020963209E+37</v>
      </c>
      <c r="E146">
        <v>1.6390000600000001</v>
      </c>
      <c r="F146">
        <v>9.9000003020963209E+37</v>
      </c>
      <c r="G146">
        <v>1.5730999699999999</v>
      </c>
      <c r="H146">
        <v>9.9000003020963209E+37</v>
      </c>
      <c r="J146" s="2">
        <f>TREND(Calibration!$A$2:$A$4,Calibration!$B$2:$B$4,C146)</f>
        <v>422.45156241099738</v>
      </c>
      <c r="K146" s="2">
        <f>TREND(Calibration!$A$2:$A$4,Calibration!$C$2:$C$4,E146)</f>
        <v>643.35486085113553</v>
      </c>
      <c r="L146" s="2">
        <f>TREND(Calibration!$A$2:$A$4,Calibration!$D$2:$D$4,G146)</f>
        <v>607.46163824709845</v>
      </c>
    </row>
    <row r="147" spans="1:12" x14ac:dyDescent="0.25">
      <c r="A147">
        <v>725101</v>
      </c>
      <c r="B147">
        <v>13.916999819999999</v>
      </c>
      <c r="C147">
        <v>0.65289998000000005</v>
      </c>
      <c r="D147">
        <v>886.02197265999996</v>
      </c>
      <c r="E147">
        <v>1.55799997</v>
      </c>
      <c r="F147">
        <v>1154.8110351600001</v>
      </c>
      <c r="G147">
        <v>1.56719995</v>
      </c>
      <c r="H147">
        <v>9.9000003020963209E+37</v>
      </c>
      <c r="J147" s="2">
        <f>TREND(Calibration!$A$2:$A$4,Calibration!$B$2:$B$4,C147)</f>
        <v>417.17657329950623</v>
      </c>
      <c r="K147" s="2">
        <f>TREND(Calibration!$A$2:$A$4,Calibration!$C$2:$C$4,E147)</f>
        <v>610.58339677220283</v>
      </c>
      <c r="L147" s="2">
        <f>TREND(Calibration!$A$2:$A$4,Calibration!$D$2:$D$4,G147)</f>
        <v>605.02942014295286</v>
      </c>
    </row>
    <row r="148" spans="1:12" x14ac:dyDescent="0.25">
      <c r="A148">
        <v>730089</v>
      </c>
      <c r="B148">
        <v>13.920000079999999</v>
      </c>
      <c r="C148">
        <v>0.65339999999999998</v>
      </c>
      <c r="D148">
        <v>704.09899901999995</v>
      </c>
      <c r="E148">
        <v>1.5245000099999999</v>
      </c>
      <c r="F148">
        <v>1100.3289794899999</v>
      </c>
      <c r="G148">
        <v>1.56719995</v>
      </c>
      <c r="H148">
        <v>9.9000003020963209E+37</v>
      </c>
      <c r="J148" s="2">
        <f>TREND(Calibration!$A$2:$A$4,Calibration!$B$2:$B$4,C148)</f>
        <v>417.48327098038152</v>
      </c>
      <c r="K148" s="2">
        <f>TREND(Calibration!$A$2:$A$4,Calibration!$C$2:$C$4,E148)</f>
        <v>597.02979780971168</v>
      </c>
      <c r="L148" s="2">
        <f>TREND(Calibration!$A$2:$A$4,Calibration!$D$2:$D$4,G148)</f>
        <v>605.02942014295286</v>
      </c>
    </row>
    <row r="149" spans="1:12" x14ac:dyDescent="0.25">
      <c r="A149">
        <v>735089</v>
      </c>
      <c r="B149">
        <v>13.894000050000001</v>
      </c>
      <c r="C149">
        <v>0.65339999999999998</v>
      </c>
      <c r="D149">
        <v>9.9000003020963209E+37</v>
      </c>
      <c r="E149">
        <v>1.5709999800000001</v>
      </c>
      <c r="F149">
        <v>590.89202881000006</v>
      </c>
      <c r="G149">
        <v>1.56939995</v>
      </c>
      <c r="H149">
        <v>9.9000003020963209E+37</v>
      </c>
      <c r="J149" s="2">
        <f>TREND(Calibration!$A$2:$A$4,Calibration!$B$2:$B$4,C149)</f>
        <v>417.48327098038152</v>
      </c>
      <c r="K149" s="2">
        <f>TREND(Calibration!$A$2:$A$4,Calibration!$C$2:$C$4,E149)</f>
        <v>615.8430126657255</v>
      </c>
      <c r="L149" s="2">
        <f>TREND(Calibration!$A$2:$A$4,Calibration!$D$2:$D$4,G149)</f>
        <v>605.93634585322513</v>
      </c>
    </row>
    <row r="150" spans="1:12" x14ac:dyDescent="0.25">
      <c r="A150">
        <v>740088</v>
      </c>
      <c r="B150">
        <v>13.88700008</v>
      </c>
      <c r="C150">
        <v>0.65240001999999997</v>
      </c>
      <c r="D150">
        <v>1097.2619628899999</v>
      </c>
      <c r="E150">
        <v>1.52349997</v>
      </c>
      <c r="F150">
        <v>980.69799805000002</v>
      </c>
      <c r="G150">
        <v>1.55260003</v>
      </c>
      <c r="H150">
        <v>9.9000003020963209E+37</v>
      </c>
      <c r="J150" s="2">
        <f>TREND(Calibration!$A$2:$A$4,Calibration!$B$2:$B$4,C150)</f>
        <v>416.86991242088044</v>
      </c>
      <c r="K150" s="2">
        <f>TREND(Calibration!$A$2:$A$4,Calibration!$C$2:$C$4,E150)</f>
        <v>596.625196099547</v>
      </c>
      <c r="L150" s="2">
        <f>TREND(Calibration!$A$2:$A$4,Calibration!$D$2:$D$4,G150)</f>
        <v>599.01076431753575</v>
      </c>
    </row>
    <row r="151" spans="1:12" x14ac:dyDescent="0.25">
      <c r="A151">
        <v>745089</v>
      </c>
      <c r="B151">
        <v>13.92300034</v>
      </c>
      <c r="C151">
        <v>0.65339999999999998</v>
      </c>
      <c r="D151">
        <v>479.20700073</v>
      </c>
      <c r="E151">
        <v>1.5046000500000001</v>
      </c>
      <c r="F151">
        <v>9.9000003020963209E+37</v>
      </c>
      <c r="G151">
        <v>1.5456000599999999</v>
      </c>
      <c r="H151">
        <v>9.9000003020963209E+37</v>
      </c>
      <c r="J151" s="2">
        <f>TREND(Calibration!$A$2:$A$4,Calibration!$B$2:$B$4,C151)</f>
        <v>417.48327098038152</v>
      </c>
      <c r="K151" s="2">
        <f>TREND(Calibration!$A$2:$A$4,Calibration!$C$2:$C$4,E151)</f>
        <v>588.9785620109343</v>
      </c>
      <c r="L151" s="2">
        <f>TREND(Calibration!$A$2:$A$4,Calibration!$D$2:$D$4,G151)</f>
        <v>596.12510397020196</v>
      </c>
    </row>
    <row r="152" spans="1:12" x14ac:dyDescent="0.25">
      <c r="A152">
        <v>750089</v>
      </c>
      <c r="B152">
        <v>13.89099979</v>
      </c>
      <c r="C152">
        <v>0.65719998000000002</v>
      </c>
      <c r="D152">
        <v>1340.4010009799999</v>
      </c>
      <c r="E152">
        <v>1.4688999700000001</v>
      </c>
      <c r="F152">
        <v>9.9000003020963209E+37</v>
      </c>
      <c r="G152">
        <v>1.53639996</v>
      </c>
      <c r="H152">
        <v>9.9000003020963209E+37</v>
      </c>
      <c r="J152" s="2">
        <f>TREND(Calibration!$A$2:$A$4,Calibration!$B$2:$B$4,C152)</f>
        <v>419.81406785525184</v>
      </c>
      <c r="K152" s="2">
        <f>TREND(Calibration!$A$2:$A$4,Calibration!$C$2:$C$4,E152)</f>
        <v>574.53482633934402</v>
      </c>
      <c r="L152" s="2">
        <f>TREND(Calibration!$A$2:$A$4,Calibration!$D$2:$D$4,G152)</f>
        <v>592.33246432153135</v>
      </c>
    </row>
    <row r="153" spans="1:12" x14ac:dyDescent="0.25">
      <c r="A153">
        <v>755089</v>
      </c>
      <c r="B153">
        <v>13.93000031</v>
      </c>
      <c r="C153">
        <v>0.66700000000000004</v>
      </c>
      <c r="D153">
        <v>655.77502441000001</v>
      </c>
      <c r="E153">
        <v>1.45379996</v>
      </c>
      <c r="F153">
        <v>9.9000003020963209E+37</v>
      </c>
      <c r="G153">
        <v>1.53100002</v>
      </c>
      <c r="H153">
        <v>9.9000003020963209E+37</v>
      </c>
      <c r="J153" s="2">
        <f>TREND(Calibration!$A$2:$A$4,Calibration!$B$2:$B$4,C153)</f>
        <v>425.8251142264607</v>
      </c>
      <c r="K153" s="2">
        <f>TREND(Calibration!$A$2:$A$4,Calibration!$C$2:$C$4,E153)</f>
        <v>568.42558083965969</v>
      </c>
      <c r="L153" s="2">
        <f>TREND(Calibration!$A$2:$A$4,Calibration!$D$2:$D$4,G153)</f>
        <v>590.10639867610985</v>
      </c>
    </row>
    <row r="154" spans="1:12" x14ac:dyDescent="0.25">
      <c r="A154">
        <v>760089</v>
      </c>
      <c r="B154">
        <v>14.006999970000001</v>
      </c>
      <c r="C154">
        <v>0.67070001000000001</v>
      </c>
      <c r="D154">
        <v>677.57501220999995</v>
      </c>
      <c r="E154">
        <v>1.44889998</v>
      </c>
      <c r="F154">
        <v>9.9000003020963209E+37</v>
      </c>
      <c r="G154">
        <v>1.52890003</v>
      </c>
      <c r="H154">
        <v>9.9000003020963209E+37</v>
      </c>
      <c r="J154" s="2">
        <f>TREND(Calibration!$A$2:$A$4,Calibration!$B$2:$B$4,C154)</f>
        <v>428.09459241976401</v>
      </c>
      <c r="K154" s="2">
        <f>TREND(Calibration!$A$2:$A$4,Calibration!$C$2:$C$4,E154)</f>
        <v>566.4431198503263</v>
      </c>
      <c r="L154" s="2">
        <f>TREND(Calibration!$A$2:$A$4,Calibration!$D$2:$D$4,G154)</f>
        <v>589.2407009841487</v>
      </c>
    </row>
    <row r="155" spans="1:12" x14ac:dyDescent="0.25">
      <c r="A155">
        <v>765090</v>
      </c>
      <c r="B155">
        <v>14.010999679999999</v>
      </c>
      <c r="C155">
        <v>0.67129998999999996</v>
      </c>
      <c r="D155">
        <v>910.37097168000003</v>
      </c>
      <c r="E155">
        <v>1.43429995</v>
      </c>
      <c r="F155">
        <v>9.9000003020963209E+37</v>
      </c>
      <c r="G155">
        <v>1.5169999599999999</v>
      </c>
      <c r="H155">
        <v>9.9000003020963209E+37</v>
      </c>
      <c r="J155" s="2">
        <f>TREND(Calibration!$A$2:$A$4,Calibration!$B$2:$B$4,C155)</f>
        <v>428.46260264849798</v>
      </c>
      <c r="K155" s="2">
        <f>TREND(Calibration!$A$2:$A$4,Calibration!$C$2:$C$4,E155)</f>
        <v>560.53615902230331</v>
      </c>
      <c r="L155" s="2">
        <f>TREND(Calibration!$A$2:$A$4,Calibration!$D$2:$D$4,G155)</f>
        <v>584.33502851276728</v>
      </c>
    </row>
    <row r="156" spans="1:12" x14ac:dyDescent="0.25">
      <c r="A156">
        <v>770091</v>
      </c>
      <c r="B156">
        <v>14.04599953</v>
      </c>
      <c r="C156">
        <v>0.67559999000000004</v>
      </c>
      <c r="D156">
        <v>1264.2600097699999</v>
      </c>
      <c r="E156">
        <v>1.4462000100000001</v>
      </c>
      <c r="F156">
        <v>1326.0119628899999</v>
      </c>
      <c r="G156">
        <v>1.50189996</v>
      </c>
      <c r="H156">
        <v>9.9000003020963209E+37</v>
      </c>
      <c r="J156" s="2">
        <f>TREND(Calibration!$A$2:$A$4,Calibration!$B$2:$B$4,C156)</f>
        <v>431.10009720424364</v>
      </c>
      <c r="K156" s="2">
        <f>TREND(Calibration!$A$2:$A$4,Calibration!$C$2:$C$4,E156)</f>
        <v>565.35075106568434</v>
      </c>
      <c r="L156" s="2">
        <f>TREND(Calibration!$A$2:$A$4,Calibration!$D$2:$D$4,G156)</f>
        <v>578.11022022862619</v>
      </c>
    </row>
    <row r="157" spans="1:12" x14ac:dyDescent="0.25">
      <c r="A157">
        <v>775091</v>
      </c>
      <c r="B157">
        <v>14.123999599999999</v>
      </c>
      <c r="C157">
        <v>0.66970003</v>
      </c>
      <c r="D157">
        <v>9.9000003020963209E+37</v>
      </c>
      <c r="E157">
        <v>1.3921999899999999</v>
      </c>
      <c r="F157">
        <v>856.29400635000002</v>
      </c>
      <c r="G157">
        <v>1.49810004</v>
      </c>
      <c r="H157">
        <v>9.9000003020963209E+37</v>
      </c>
      <c r="J157" s="2">
        <f>TREND(Calibration!$A$2:$A$4,Calibration!$B$2:$B$4,C157)</f>
        <v>427.48123386026293</v>
      </c>
      <c r="K157" s="2">
        <f>TREND(Calibration!$A$2:$A$4,Calibration!$C$2:$C$4,E157)</f>
        <v>543.50312452981677</v>
      </c>
      <c r="L157" s="2">
        <f>TREND(Calibration!$A$2:$A$4,Calibration!$D$2:$D$4,G157)</f>
        <v>576.54374516272719</v>
      </c>
    </row>
    <row r="158" spans="1:12" x14ac:dyDescent="0.25">
      <c r="A158">
        <v>780089</v>
      </c>
      <c r="B158">
        <v>14.230999949999999</v>
      </c>
      <c r="C158">
        <v>0.67610002000000002</v>
      </c>
      <c r="D158">
        <v>9.9000003020963209E+37</v>
      </c>
      <c r="E158">
        <v>1.3748999799999999</v>
      </c>
      <c r="F158">
        <v>625.13098145000004</v>
      </c>
      <c r="G158">
        <v>1.49160004</v>
      </c>
      <c r="H158">
        <v>9.9000003020963209E+37</v>
      </c>
      <c r="J158" s="2">
        <f>TREND(Calibration!$A$2:$A$4,Calibration!$B$2:$B$4,C158)</f>
        <v>431.40680101882725</v>
      </c>
      <c r="K158" s="2">
        <f>TREND(Calibration!$A$2:$A$4,Calibration!$C$2:$C$4,E158)</f>
        <v>536.50379087129647</v>
      </c>
      <c r="L158" s="2">
        <f>TREND(Calibration!$A$2:$A$4,Calibration!$D$2:$D$4,G158)</f>
        <v>573.86419192783205</v>
      </c>
    </row>
    <row r="159" spans="1:12" x14ac:dyDescent="0.25">
      <c r="A159">
        <v>785089</v>
      </c>
      <c r="B159">
        <v>14.309000019999999</v>
      </c>
      <c r="C159">
        <v>0.67180002000000005</v>
      </c>
      <c r="D159">
        <v>9.9000003020963209E+37</v>
      </c>
      <c r="E159">
        <v>1.3667999500000001</v>
      </c>
      <c r="F159">
        <v>205.19799805</v>
      </c>
      <c r="G159">
        <v>1.49109995</v>
      </c>
      <c r="H159">
        <v>9.9000003020963209E+37</v>
      </c>
      <c r="J159" s="2">
        <f>TREND(Calibration!$A$2:$A$4,Calibration!$B$2:$B$4,C159)</f>
        <v>428.76930646308165</v>
      </c>
      <c r="K159" s="2">
        <f>TREND(Calibration!$A$2:$A$4,Calibration!$C$2:$C$4,E159)</f>
        <v>533.2266359671072</v>
      </c>
      <c r="L159" s="2">
        <f>TREND(Calibration!$A$2:$A$4,Calibration!$D$2:$D$4,G159)</f>
        <v>573.65803534671829</v>
      </c>
    </row>
    <row r="160" spans="1:12" x14ac:dyDescent="0.25">
      <c r="A160">
        <v>790089</v>
      </c>
      <c r="B160">
        <v>14.394000050000001</v>
      </c>
      <c r="C160">
        <v>0.67989999000000001</v>
      </c>
      <c r="D160">
        <v>1177.9029541</v>
      </c>
      <c r="E160">
        <v>1.3619999899999999</v>
      </c>
      <c r="F160">
        <v>289.07199097</v>
      </c>
      <c r="G160">
        <v>1.49160004</v>
      </c>
      <c r="H160">
        <v>9.9000003020963209E+37</v>
      </c>
      <c r="J160" s="2">
        <f>TREND(Calibration!$A$2:$A$4,Calibration!$B$2:$B$4,C160)</f>
        <v>433.73759175998924</v>
      </c>
      <c r="K160" s="2">
        <f>TREND(Calibration!$A$2:$A$4,Calibration!$C$2:$C$4,E160)</f>
        <v>531.28464162215869</v>
      </c>
      <c r="L160" s="2">
        <f>TREND(Calibration!$A$2:$A$4,Calibration!$D$2:$D$4,G160)</f>
        <v>573.86419192783205</v>
      </c>
    </row>
    <row r="161" spans="1:12" x14ac:dyDescent="0.25">
      <c r="A161">
        <v>795090</v>
      </c>
      <c r="B161">
        <v>14.506999970000001</v>
      </c>
      <c r="C161">
        <v>0.67879999000000002</v>
      </c>
      <c r="D161">
        <v>9.9000003020963209E+37</v>
      </c>
      <c r="E161">
        <v>1.34739995</v>
      </c>
      <c r="F161">
        <v>338.40100097999999</v>
      </c>
      <c r="G161">
        <v>1.49109995</v>
      </c>
      <c r="H161">
        <v>9.9000003020963209E+37</v>
      </c>
      <c r="J161" s="2">
        <f>TREND(Calibration!$A$2:$A$4,Calibration!$B$2:$B$4,C161)</f>
        <v>433.06288385037993</v>
      </c>
      <c r="K161" s="2">
        <f>TREND(Calibration!$A$2:$A$4,Calibration!$C$2:$C$4,E161)</f>
        <v>525.37767674828046</v>
      </c>
      <c r="L161" s="2">
        <f>TREND(Calibration!$A$2:$A$4,Calibration!$D$2:$D$4,G161)</f>
        <v>573.65803534671829</v>
      </c>
    </row>
    <row r="162" spans="1:12" x14ac:dyDescent="0.25">
      <c r="A162">
        <v>800091</v>
      </c>
      <c r="B162">
        <v>14.61699963</v>
      </c>
      <c r="C162">
        <v>0.67610002000000002</v>
      </c>
      <c r="D162">
        <v>667.55700683999999</v>
      </c>
      <c r="E162">
        <v>1.3354999999999999</v>
      </c>
      <c r="F162">
        <v>1082.1710205100001</v>
      </c>
      <c r="G162">
        <v>1.4780999399999999</v>
      </c>
      <c r="H162">
        <v>9.9000003020963209E+37</v>
      </c>
      <c r="J162" s="2">
        <f>TREND(Calibration!$A$2:$A$4,Calibration!$B$2:$B$4,C162)</f>
        <v>431.40680101882725</v>
      </c>
      <c r="K162" s="2">
        <f>TREND(Calibration!$A$2:$A$4,Calibration!$C$2:$C$4,E162)</f>
        <v>520.56312920930736</v>
      </c>
      <c r="L162" s="2">
        <f>TREND(Calibration!$A$2:$A$4,Calibration!$D$2:$D$4,G162)</f>
        <v>568.29892475453835</v>
      </c>
    </row>
    <row r="163" spans="1:12" x14ac:dyDescent="0.25">
      <c r="A163">
        <v>805090</v>
      </c>
      <c r="B163">
        <v>14.72099972</v>
      </c>
      <c r="C163">
        <v>0.67720002000000001</v>
      </c>
      <c r="D163">
        <v>651.85400390999996</v>
      </c>
      <c r="E163">
        <v>1.32959998</v>
      </c>
      <c r="F163">
        <v>9.9000003020963209E+37</v>
      </c>
      <c r="G163">
        <v>1.4602999699999999</v>
      </c>
      <c r="H163">
        <v>9.9000003020963209E+37</v>
      </c>
      <c r="J163" s="2">
        <f>TREND(Calibration!$A$2:$A$4,Calibration!$B$2:$B$4,C163)</f>
        <v>432.08150892843656</v>
      </c>
      <c r="K163" s="2">
        <f>TREND(Calibration!$A$2:$A$4,Calibration!$C$2:$C$4,E163)</f>
        <v>518.1760665098094</v>
      </c>
      <c r="L163" s="2">
        <f>TREND(Calibration!$A$2:$A$4,Calibration!$D$2:$D$4,G163)</f>
        <v>560.96108364768645</v>
      </c>
    </row>
    <row r="164" spans="1:12" x14ac:dyDescent="0.25">
      <c r="A164">
        <v>810090</v>
      </c>
      <c r="B164">
        <v>14.821999549999999</v>
      </c>
      <c r="C164">
        <v>0.67779999999999996</v>
      </c>
      <c r="D164">
        <v>9.9000003020963209E+37</v>
      </c>
      <c r="E164">
        <v>1.31120002</v>
      </c>
      <c r="F164">
        <v>9.9000003020963209E+37</v>
      </c>
      <c r="G164">
        <v>1.4592000199999999</v>
      </c>
      <c r="H164">
        <v>9.9000003020963209E+37</v>
      </c>
      <c r="J164" s="2">
        <f>TREND(Calibration!$A$2:$A$4,Calibration!$B$2:$B$4,C164)</f>
        <v>432.44951915717058</v>
      </c>
      <c r="K164" s="2">
        <f>TREND(Calibration!$A$2:$A$4,Calibration!$C$2:$C$4,E164)</f>
        <v>510.73170900114735</v>
      </c>
      <c r="L164" s="2">
        <f>TREND(Calibration!$A$2:$A$4,Calibration!$D$2:$D$4,G164)</f>
        <v>560.50764140449826</v>
      </c>
    </row>
    <row r="165" spans="1:12" x14ac:dyDescent="0.25">
      <c r="A165">
        <v>815090</v>
      </c>
      <c r="B165">
        <v>14.899999619999999</v>
      </c>
      <c r="C165">
        <v>0.67779999999999996</v>
      </c>
      <c r="D165">
        <v>982.86901854999996</v>
      </c>
      <c r="E165">
        <v>1.31229997</v>
      </c>
      <c r="F165">
        <v>9.9000003020963209E+37</v>
      </c>
      <c r="G165">
        <v>1.4623999599999999</v>
      </c>
      <c r="H165">
        <v>9.9000003020963209E+37</v>
      </c>
      <c r="J165" s="2">
        <f>TREND(Calibration!$A$2:$A$4,Calibration!$B$2:$B$4,C165)</f>
        <v>432.44951915717058</v>
      </c>
      <c r="K165" s="2">
        <f>TREND(Calibration!$A$2:$A$4,Calibration!$C$2:$C$4,E165)</f>
        <v>511.17673285128899</v>
      </c>
      <c r="L165" s="2">
        <f>TREND(Calibration!$A$2:$A$4,Calibration!$D$2:$D$4,G165)</f>
        <v>561.8267813396476</v>
      </c>
    </row>
    <row r="166" spans="1:12" x14ac:dyDescent="0.25">
      <c r="A166">
        <v>820089</v>
      </c>
      <c r="B166">
        <v>14.91899967</v>
      </c>
      <c r="C166">
        <v>0.67290002000000004</v>
      </c>
      <c r="D166">
        <v>1018.92401123</v>
      </c>
      <c r="E166">
        <v>1.30200005</v>
      </c>
      <c r="F166">
        <v>1164.3830566399999</v>
      </c>
      <c r="G166">
        <v>1.4558999500000001</v>
      </c>
      <c r="H166">
        <v>9.9000003020963209E+37</v>
      </c>
      <c r="J166" s="2">
        <f>TREND(Calibration!$A$2:$A$4,Calibration!$B$2:$B$4,C166)</f>
        <v>429.44401437269096</v>
      </c>
      <c r="K166" s="2">
        <f>TREND(Calibration!$A$2:$A$4,Calibration!$C$2:$C$4,E166)</f>
        <v>507.00953429267156</v>
      </c>
      <c r="L166" s="2">
        <f>TREND(Calibration!$A$2:$A$4,Calibration!$D$2:$D$4,G166)</f>
        <v>559.1472239823629</v>
      </c>
    </row>
    <row r="167" spans="1:12" x14ac:dyDescent="0.25">
      <c r="A167">
        <v>825090</v>
      </c>
      <c r="B167">
        <v>14.91899967</v>
      </c>
      <c r="C167">
        <v>0.67339998000000001</v>
      </c>
      <c r="D167">
        <v>9.9000003020963209E+37</v>
      </c>
      <c r="E167">
        <v>1.29770005</v>
      </c>
      <c r="F167">
        <v>308.57199097</v>
      </c>
      <c r="G167">
        <v>1.44889998</v>
      </c>
      <c r="H167">
        <v>9.9000003020963209E+37</v>
      </c>
      <c r="J167" s="2">
        <f>TREND(Calibration!$A$2:$A$4,Calibration!$B$2:$B$4,C167)</f>
        <v>429.75067525131669</v>
      </c>
      <c r="K167" s="2">
        <f>TREND(Calibration!$A$2:$A$4,Calibration!$C$2:$C$4,E167)</f>
        <v>505.26981652767392</v>
      </c>
      <c r="L167" s="2">
        <f>TREND(Calibration!$A$2:$A$4,Calibration!$D$2:$D$4,G167)</f>
        <v>556.26156363502912</v>
      </c>
    </row>
    <row r="168" spans="1:12" x14ac:dyDescent="0.25">
      <c r="A168">
        <v>830090</v>
      </c>
      <c r="B168">
        <v>14.94200039</v>
      </c>
      <c r="C168">
        <v>0.67449999000000005</v>
      </c>
      <c r="D168">
        <v>9.9000003020963209E+37</v>
      </c>
      <c r="E168">
        <v>1.28579998</v>
      </c>
      <c r="F168">
        <v>74.699996949999999</v>
      </c>
      <c r="G168">
        <v>1.4472999600000001</v>
      </c>
      <c r="H168">
        <v>9.9000003020963209E+37</v>
      </c>
      <c r="J168" s="2">
        <f>TREND(Calibration!$A$2:$A$4,Calibration!$B$2:$B$4,C168)</f>
        <v>430.42538929463433</v>
      </c>
      <c r="K168" s="2">
        <f>TREND(Calibration!$A$2:$A$4,Calibration!$C$2:$C$4,E168)</f>
        <v>500.45522043843766</v>
      </c>
      <c r="L168" s="2">
        <f>TREND(Calibration!$A$2:$A$4,Calibration!$D$2:$D$4,G168)</f>
        <v>555.60197305550651</v>
      </c>
    </row>
    <row r="169" spans="1:12" x14ac:dyDescent="0.25">
      <c r="A169">
        <v>835089</v>
      </c>
      <c r="B169">
        <v>14.97399998</v>
      </c>
      <c r="C169">
        <v>0.67510002999999996</v>
      </c>
      <c r="D169">
        <v>1036.79394531</v>
      </c>
      <c r="E169">
        <v>1.2788000100000001</v>
      </c>
      <c r="F169">
        <v>249.44200133999999</v>
      </c>
      <c r="G169">
        <v>1.4457000499999999</v>
      </c>
      <c r="H169">
        <v>9.9000003020963209E+37</v>
      </c>
      <c r="J169" s="2">
        <f>TREND(Calibration!$A$2:$A$4,Calibration!$B$2:$B$4,C169)</f>
        <v>430.7934363256179</v>
      </c>
      <c r="K169" s="2">
        <f>TREND(Calibration!$A$2:$A$4,Calibration!$C$2:$C$4,E169)</f>
        <v>497.62313388879795</v>
      </c>
      <c r="L169" s="2">
        <f>TREND(Calibration!$A$2:$A$4,Calibration!$D$2:$D$4,G169)</f>
        <v>554.94242782226934</v>
      </c>
    </row>
    <row r="170" spans="1:12" x14ac:dyDescent="0.25">
      <c r="A170">
        <v>840100</v>
      </c>
      <c r="B170">
        <v>15.036000250000001</v>
      </c>
      <c r="C170">
        <v>0.67449999000000005</v>
      </c>
      <c r="D170">
        <v>758.73999022999999</v>
      </c>
      <c r="E170">
        <v>1.2668999400000001</v>
      </c>
      <c r="F170">
        <v>648.22100829999999</v>
      </c>
      <c r="G170">
        <v>1.44239998</v>
      </c>
      <c r="H170">
        <v>1187.8959960899999</v>
      </c>
      <c r="J170" s="2">
        <f>TREND(Calibration!$A$2:$A$4,Calibration!$B$2:$B$4,C170)</f>
        <v>430.42538929463433</v>
      </c>
      <c r="K170" s="2">
        <f>TREND(Calibration!$A$2:$A$4,Calibration!$C$2:$C$4,E170)</f>
        <v>492.80853779956169</v>
      </c>
      <c r="L170" s="2">
        <f>TREND(Calibration!$A$2:$A$4,Calibration!$D$2:$D$4,G170)</f>
        <v>553.58201040013387</v>
      </c>
    </row>
    <row r="171" spans="1:12" x14ac:dyDescent="0.25">
      <c r="A171">
        <v>845090</v>
      </c>
      <c r="B171">
        <v>15.0909996</v>
      </c>
      <c r="C171">
        <v>0.66909998999999998</v>
      </c>
      <c r="D171">
        <v>9.9000003020963209E+37</v>
      </c>
      <c r="E171">
        <v>1.2567000399999999</v>
      </c>
      <c r="F171">
        <v>410.26199341</v>
      </c>
      <c r="G171">
        <v>1.4354000099999999</v>
      </c>
      <c r="H171">
        <v>9.9000003020963209E+37</v>
      </c>
      <c r="J171" s="2">
        <f>TREND(Calibration!$A$2:$A$4,Calibration!$B$2:$B$4,C171)</f>
        <v>427.1131868292793</v>
      </c>
      <c r="K171" s="2">
        <f>TREND(Calibration!$A$2:$A$4,Calibration!$C$2:$C$4,E171)</f>
        <v>488.68180588532914</v>
      </c>
      <c r="L171" s="2">
        <f>TREND(Calibration!$A$2:$A$4,Calibration!$D$2:$D$4,G171)</f>
        <v>550.6963500528002</v>
      </c>
    </row>
    <row r="172" spans="1:12" x14ac:dyDescent="0.25">
      <c r="A172">
        <v>850090</v>
      </c>
      <c r="B172">
        <v>15.12100029</v>
      </c>
      <c r="C172">
        <v>0.66750001999999997</v>
      </c>
      <c r="D172">
        <v>1190.92004395</v>
      </c>
      <c r="E172">
        <v>1.24699998</v>
      </c>
      <c r="F172">
        <v>306.03399658000001</v>
      </c>
      <c r="G172">
        <v>1.4380999800000001</v>
      </c>
      <c r="H172">
        <v>9.9000003020963209E+37</v>
      </c>
      <c r="J172" s="2">
        <f>TREND(Calibration!$A$2:$A$4,Calibration!$B$2:$B$4,C172)</f>
        <v>426.13181190733599</v>
      </c>
      <c r="K172" s="2">
        <f>TREND(Calibration!$A$2:$A$4,Calibration!$C$2:$C$4,E172)</f>
        <v>484.75730200078419</v>
      </c>
      <c r="L172" s="2">
        <f>TREND(Calibration!$A$2:$A$4,Calibration!$D$2:$D$4,G172)</f>
        <v>551.80938287551101</v>
      </c>
    </row>
    <row r="173" spans="1:12" x14ac:dyDescent="0.25">
      <c r="A173">
        <v>855091</v>
      </c>
      <c r="B173">
        <v>15.170000079999999</v>
      </c>
      <c r="C173">
        <v>0.66700000000000004</v>
      </c>
      <c r="D173">
        <v>1302.6560058600001</v>
      </c>
      <c r="E173">
        <v>1.2443000099999999</v>
      </c>
      <c r="F173">
        <v>1071.6319580100001</v>
      </c>
      <c r="G173">
        <v>1.4251999900000001</v>
      </c>
      <c r="H173">
        <v>1205.8659668</v>
      </c>
      <c r="J173" s="2">
        <f>TREND(Calibration!$A$2:$A$4,Calibration!$B$2:$B$4,C173)</f>
        <v>425.8251142264607</v>
      </c>
      <c r="K173" s="2">
        <f>TREND(Calibration!$A$2:$A$4,Calibration!$C$2:$C$4,E173)</f>
        <v>483.66493321614212</v>
      </c>
      <c r="L173" s="2">
        <f>TREND(Calibration!$A$2:$A$4,Calibration!$D$2:$D$4,G173)</f>
        <v>546.49150442403163</v>
      </c>
    </row>
    <row r="174" spans="1:12" x14ac:dyDescent="0.25">
      <c r="A174">
        <v>860090</v>
      </c>
      <c r="B174">
        <v>15.25399971</v>
      </c>
      <c r="C174">
        <v>0.67019998999999997</v>
      </c>
      <c r="D174">
        <v>1359.2159423799999</v>
      </c>
      <c r="E174">
        <v>1.22430003</v>
      </c>
      <c r="F174">
        <v>1025.47302246</v>
      </c>
      <c r="G174">
        <v>1.42569995</v>
      </c>
      <c r="H174">
        <v>9.9000003020963209E+37</v>
      </c>
      <c r="J174" s="2">
        <f>TREND(Calibration!$A$2:$A$4,Calibration!$B$2:$B$4,C174)</f>
        <v>427.78789473888867</v>
      </c>
      <c r="K174" s="2">
        <f>TREND(Calibration!$A$2:$A$4,Calibration!$C$2:$C$4,E174)</f>
        <v>475.57323077297974</v>
      </c>
      <c r="L174" s="2">
        <f>TREND(Calibration!$A$2:$A$4,Calibration!$D$2:$D$4,G174)</f>
        <v>546.69760741408061</v>
      </c>
    </row>
    <row r="175" spans="1:12" x14ac:dyDescent="0.25">
      <c r="A175">
        <v>865090</v>
      </c>
      <c r="B175">
        <v>15.269000050000001</v>
      </c>
      <c r="C175">
        <v>0.6724</v>
      </c>
      <c r="D175">
        <v>9.9000003020963209E+37</v>
      </c>
      <c r="E175">
        <v>1.2188999700000001</v>
      </c>
      <c r="F175">
        <v>696.17401123000002</v>
      </c>
      <c r="G175">
        <v>1.4251999900000001</v>
      </c>
      <c r="H175">
        <v>9.9000003020963209E+37</v>
      </c>
      <c r="J175" s="2">
        <f>TREND(Calibration!$A$2:$A$4,Calibration!$B$2:$B$4,C175)</f>
        <v>429.13731669181561</v>
      </c>
      <c r="K175" s="2">
        <f>TREND(Calibration!$A$2:$A$4,Calibration!$C$2:$C$4,E175)</f>
        <v>473.38844465343249</v>
      </c>
      <c r="L175" s="2">
        <f>TREND(Calibration!$A$2:$A$4,Calibration!$D$2:$D$4,G175)</f>
        <v>546.49150442403163</v>
      </c>
    </row>
    <row r="176" spans="1:12" x14ac:dyDescent="0.25">
      <c r="A176">
        <v>870090</v>
      </c>
      <c r="B176">
        <v>15.24400043</v>
      </c>
      <c r="C176">
        <v>0.66589999</v>
      </c>
      <c r="D176">
        <v>9.9000003020963209E+37</v>
      </c>
      <c r="E176">
        <v>1.21399999</v>
      </c>
      <c r="F176">
        <v>94.202003480000002</v>
      </c>
      <c r="G176">
        <v>1.42250001</v>
      </c>
      <c r="H176">
        <v>9.9000003020963209E+37</v>
      </c>
      <c r="J176" s="2">
        <f>TREND(Calibration!$A$2:$A$4,Calibration!$B$2:$B$4,C176)</f>
        <v>425.15040018314306</v>
      </c>
      <c r="K176" s="2">
        <f>TREND(Calibration!$A$2:$A$4,Calibration!$C$2:$C$4,E176)</f>
        <v>471.40598366409915</v>
      </c>
      <c r="L176" s="2">
        <f>TREND(Calibration!$A$2:$A$4,Calibration!$D$2:$D$4,G176)</f>
        <v>545.37846747893127</v>
      </c>
    </row>
    <row r="177" spans="1:12" x14ac:dyDescent="0.25">
      <c r="A177">
        <v>875090</v>
      </c>
      <c r="B177">
        <v>15.20300007</v>
      </c>
      <c r="C177">
        <v>0.66259997999999998</v>
      </c>
      <c r="D177">
        <v>1232.4239502</v>
      </c>
      <c r="E177">
        <v>1.20700002</v>
      </c>
      <c r="F177">
        <v>223.39199829</v>
      </c>
      <c r="G177">
        <v>1.4137999999999999</v>
      </c>
      <c r="H177">
        <v>9.9000003020963209E+37</v>
      </c>
      <c r="J177" s="2">
        <f>TREND(Calibration!$A$2:$A$4,Calibration!$B$2:$B$4,C177)</f>
        <v>423.12627032060675</v>
      </c>
      <c r="K177" s="2">
        <f>TREND(Calibration!$A$2:$A$4,Calibration!$C$2:$C$4,E177)</f>
        <v>468.57389711445938</v>
      </c>
      <c r="L177" s="2">
        <f>TREND(Calibration!$A$2:$A$4,Calibration!$D$2:$D$4,G177)</f>
        <v>541.79198441137419</v>
      </c>
    </row>
    <row r="178" spans="1:12" x14ac:dyDescent="0.25">
      <c r="A178">
        <v>880090</v>
      </c>
      <c r="B178">
        <v>15.15100002</v>
      </c>
      <c r="C178">
        <v>0.66860001999999996</v>
      </c>
      <c r="D178">
        <v>9.9000003020963209E+37</v>
      </c>
      <c r="E178">
        <v>1.2123999599999999</v>
      </c>
      <c r="F178">
        <v>-9.9000003020963209E+37</v>
      </c>
      <c r="G178">
        <v>1.41439998</v>
      </c>
      <c r="H178">
        <v>9.9000003020963209E+37</v>
      </c>
      <c r="J178" s="2">
        <f>TREND(Calibration!$A$2:$A$4,Calibration!$B$2:$B$4,C178)</f>
        <v>426.8065198169453</v>
      </c>
      <c r="K178" s="2">
        <f>TREND(Calibration!$A$2:$A$4,Calibration!$C$2:$C$4,E178)</f>
        <v>470.75863468374348</v>
      </c>
      <c r="L178" s="2">
        <f>TREND(Calibration!$A$2:$A$4,Calibration!$D$2:$D$4,G178)</f>
        <v>542.03931954212385</v>
      </c>
    </row>
    <row r="179" spans="1:12" x14ac:dyDescent="0.25">
      <c r="A179">
        <v>885090</v>
      </c>
      <c r="B179">
        <v>15.12899971</v>
      </c>
      <c r="C179">
        <v>0.66589999</v>
      </c>
      <c r="D179">
        <v>1031.8950195299999</v>
      </c>
      <c r="E179">
        <v>1.2053999900000001</v>
      </c>
      <c r="F179">
        <v>258.67098999000001</v>
      </c>
      <c r="G179">
        <v>1.4003000299999999</v>
      </c>
      <c r="H179">
        <v>9.9000003020963209E+37</v>
      </c>
      <c r="J179" s="2">
        <f>TREND(Calibration!$A$2:$A$4,Calibration!$B$2:$B$4,C179)</f>
        <v>425.15040018314306</v>
      </c>
      <c r="K179" s="2">
        <f>TREND(Calibration!$A$2:$A$4,Calibration!$C$2:$C$4,E179)</f>
        <v>467.92654813410383</v>
      </c>
      <c r="L179" s="2">
        <f>TREND(Calibration!$A$2:$A$4,Calibration!$D$2:$D$4,G179)</f>
        <v>536.22677082914527</v>
      </c>
    </row>
    <row r="180" spans="1:12" x14ac:dyDescent="0.25">
      <c r="A180">
        <v>890090</v>
      </c>
      <c r="B180">
        <v>15.170000079999999</v>
      </c>
      <c r="C180">
        <v>0.66479999000000001</v>
      </c>
      <c r="D180">
        <v>1087.16796875</v>
      </c>
      <c r="E180">
        <v>1.19889998</v>
      </c>
      <c r="F180">
        <v>649.45800781000003</v>
      </c>
      <c r="G180">
        <v>1.39489996</v>
      </c>
      <c r="H180">
        <v>1205.60705566</v>
      </c>
      <c r="J180" s="2">
        <f>TREND(Calibration!$A$2:$A$4,Calibration!$B$2:$B$4,C180)</f>
        <v>424.4756922735337</v>
      </c>
      <c r="K180" s="2">
        <f>TREND(Calibration!$A$2:$A$4,Calibration!$C$2:$C$4,E180)</f>
        <v>465.29673816441482</v>
      </c>
      <c r="L180" s="2">
        <f>TREND(Calibration!$A$2:$A$4,Calibration!$D$2:$D$4,G180)</f>
        <v>534.0006515926591</v>
      </c>
    </row>
    <row r="181" spans="1:12" x14ac:dyDescent="0.25">
      <c r="A181">
        <v>895089</v>
      </c>
      <c r="B181">
        <v>15.18000031</v>
      </c>
      <c r="C181">
        <v>0.66970003</v>
      </c>
      <c r="D181">
        <v>1211.55895996</v>
      </c>
      <c r="E181">
        <v>1.19560003</v>
      </c>
      <c r="F181">
        <v>393.76699829</v>
      </c>
      <c r="G181">
        <v>1.3944000000000001</v>
      </c>
      <c r="H181">
        <v>9.9000003020963209E+37</v>
      </c>
      <c r="J181" s="2">
        <f>TREND(Calibration!$A$2:$A$4,Calibration!$B$2:$B$4,C181)</f>
        <v>427.48123386026293</v>
      </c>
      <c r="K181" s="2">
        <f>TREND(Calibration!$A$2:$A$4,Calibration!$C$2:$C$4,E181)</f>
        <v>463.96162615543716</v>
      </c>
      <c r="L181" s="2">
        <f>TREND(Calibration!$A$2:$A$4,Calibration!$D$2:$D$4,G181)</f>
        <v>533.79454860261012</v>
      </c>
    </row>
    <row r="182" spans="1:12" x14ac:dyDescent="0.25">
      <c r="A182">
        <v>900089</v>
      </c>
      <c r="B182">
        <v>15.17099953</v>
      </c>
      <c r="C182">
        <v>0.66750001999999997</v>
      </c>
      <c r="D182">
        <v>9.9000003020963209E+37</v>
      </c>
      <c r="E182">
        <v>1.18649995</v>
      </c>
      <c r="F182">
        <v>101.99900055000001</v>
      </c>
      <c r="G182">
        <v>1.3830000200000001</v>
      </c>
      <c r="H182">
        <v>9.9000003020963209E+37</v>
      </c>
      <c r="J182" s="2">
        <f>TREND(Calibration!$A$2:$A$4,Calibration!$B$2:$B$4,C182)</f>
        <v>426.13181190733599</v>
      </c>
      <c r="K182" s="2">
        <f>TREND(Calibration!$A$2:$A$4,Calibration!$C$2:$C$4,E182)</f>
        <v>460.2798654952278</v>
      </c>
      <c r="L182" s="2">
        <f>TREND(Calibration!$A$2:$A$4,Calibration!$D$2:$D$4,G182)</f>
        <v>529.09503271234234</v>
      </c>
    </row>
    <row r="183" spans="1:12" x14ac:dyDescent="0.25">
      <c r="A183">
        <v>905090</v>
      </c>
      <c r="B183">
        <v>15.25800037</v>
      </c>
      <c r="C183">
        <v>0.67339998000000001</v>
      </c>
      <c r="D183">
        <v>9.9000003020963209E+37</v>
      </c>
      <c r="E183">
        <v>1.17780006</v>
      </c>
      <c r="F183">
        <v>-23.332000730000001</v>
      </c>
      <c r="G183">
        <v>1.3819999700000001</v>
      </c>
      <c r="H183">
        <v>9.9000003020963209E+37</v>
      </c>
      <c r="J183" s="2">
        <f>TREND(Calibration!$A$2:$A$4,Calibration!$B$2:$B$4,C183)</f>
        <v>429.75067525131669</v>
      </c>
      <c r="K183" s="2">
        <f>TREND(Calibration!$A$2:$A$4,Calibration!$C$2:$C$4,E183)</f>
        <v>456.76001591696604</v>
      </c>
      <c r="L183" s="2">
        <f>TREND(Calibration!$A$2:$A$4,Calibration!$D$2:$D$4,G183)</f>
        <v>528.68277314117972</v>
      </c>
    </row>
    <row r="184" spans="1:12" x14ac:dyDescent="0.25">
      <c r="A184">
        <v>910090</v>
      </c>
      <c r="B184">
        <v>15.239000320000001</v>
      </c>
      <c r="C184">
        <v>0.66530001000000005</v>
      </c>
      <c r="D184">
        <v>1360.7010498</v>
      </c>
      <c r="E184">
        <v>1.1767000000000001</v>
      </c>
      <c r="F184">
        <v>107.87000275</v>
      </c>
      <c r="G184">
        <v>1.3766000300000001</v>
      </c>
      <c r="H184">
        <v>9.9000003020963209E+37</v>
      </c>
      <c r="J184" s="2">
        <f>TREND(Calibration!$A$2:$A$4,Calibration!$B$2:$B$4,C184)</f>
        <v>424.7823899544091</v>
      </c>
      <c r="K184" s="2">
        <f>TREND(Calibration!$A$2:$A$4,Calibration!$C$2:$C$4,E184)</f>
        <v>456.31494756241648</v>
      </c>
      <c r="L184" s="2">
        <f>TREND(Calibration!$A$2:$A$4,Calibration!$D$2:$D$4,G184)</f>
        <v>526.45670749575822</v>
      </c>
    </row>
    <row r="185" spans="1:12" x14ac:dyDescent="0.25">
      <c r="A185">
        <v>915089</v>
      </c>
      <c r="B185">
        <v>15.164999959999999</v>
      </c>
      <c r="C185">
        <v>0.67019998999999997</v>
      </c>
      <c r="D185">
        <v>9.9000003020963209E+37</v>
      </c>
      <c r="E185">
        <v>1.1724000000000001</v>
      </c>
      <c r="F185">
        <v>193.5</v>
      </c>
      <c r="G185">
        <v>1.37600005</v>
      </c>
      <c r="H185">
        <v>9.9000003020963209E+37</v>
      </c>
      <c r="J185" s="2">
        <f>TREND(Calibration!$A$2:$A$4,Calibration!$B$2:$B$4,C185)</f>
        <v>427.78789473888867</v>
      </c>
      <c r="K185" s="2">
        <f>TREND(Calibration!$A$2:$A$4,Calibration!$C$2:$C$4,E185)</f>
        <v>454.57522979741879</v>
      </c>
      <c r="L185" s="2">
        <f>TREND(Calibration!$A$2:$A$4,Calibration!$D$2:$D$4,G185)</f>
        <v>526.20937236500868</v>
      </c>
    </row>
    <row r="186" spans="1:12" x14ac:dyDescent="0.25">
      <c r="A186">
        <v>920089</v>
      </c>
      <c r="B186">
        <v>15.067999840000001</v>
      </c>
      <c r="C186">
        <v>0.67019998999999997</v>
      </c>
      <c r="D186">
        <v>9.9000003020963209E+37</v>
      </c>
      <c r="E186">
        <v>1.1680999999999999</v>
      </c>
      <c r="F186">
        <v>251.99899292000001</v>
      </c>
      <c r="G186">
        <v>1.37600005</v>
      </c>
      <c r="H186">
        <v>9.9000003020963209E+37</v>
      </c>
      <c r="J186" s="2">
        <f>TREND(Calibration!$A$2:$A$4,Calibration!$B$2:$B$4,C186)</f>
        <v>427.78789473888867</v>
      </c>
      <c r="K186" s="2">
        <f>TREND(Calibration!$A$2:$A$4,Calibration!$C$2:$C$4,E186)</f>
        <v>452.83551203242104</v>
      </c>
      <c r="L186" s="2">
        <f>TREND(Calibration!$A$2:$A$4,Calibration!$D$2:$D$4,G186)</f>
        <v>526.20937236500868</v>
      </c>
    </row>
    <row r="187" spans="1:12" x14ac:dyDescent="0.25">
      <c r="A187">
        <v>925089</v>
      </c>
      <c r="B187">
        <v>14.91899967</v>
      </c>
      <c r="C187">
        <v>0.66640001999999998</v>
      </c>
      <c r="D187">
        <v>9.9000003020963209E+37</v>
      </c>
      <c r="E187">
        <v>1.1627000599999999</v>
      </c>
      <c r="F187">
        <v>371.84201050000001</v>
      </c>
      <c r="G187">
        <v>1.37220001</v>
      </c>
      <c r="H187">
        <v>9.9000003020963209E+37</v>
      </c>
      <c r="J187" s="2">
        <f>TREND(Calibration!$A$2:$A$4,Calibration!$B$2:$B$4,C187)</f>
        <v>425.45710399772662</v>
      </c>
      <c r="K187" s="2">
        <f>TREND(Calibration!$A$2:$A$4,Calibration!$C$2:$C$4,E187)</f>
        <v>450.65077446313694</v>
      </c>
      <c r="L187" s="2">
        <f>TREND(Calibration!$A$2:$A$4,Calibration!$D$2:$D$4,G187)</f>
        <v>524.64284783043456</v>
      </c>
    </row>
    <row r="188" spans="1:12" x14ac:dyDescent="0.25">
      <c r="A188">
        <v>930089</v>
      </c>
      <c r="B188">
        <v>14.791999819999999</v>
      </c>
      <c r="C188">
        <v>0.66700000000000004</v>
      </c>
      <c r="D188">
        <v>1330.5100097699999</v>
      </c>
      <c r="E188">
        <v>1.15779996</v>
      </c>
      <c r="F188">
        <v>366.71398926000001</v>
      </c>
      <c r="G188">
        <v>1.3705999900000001</v>
      </c>
      <c r="H188">
        <v>9.9000003020963209E+37</v>
      </c>
      <c r="J188" s="2">
        <f>TREND(Calibration!$A$2:$A$4,Calibration!$B$2:$B$4,C188)</f>
        <v>425.8251142264607</v>
      </c>
      <c r="K188" s="2">
        <f>TREND(Calibration!$A$2:$A$4,Calibration!$C$2:$C$4,E188)</f>
        <v>448.66826492354045</v>
      </c>
      <c r="L188" s="2">
        <f>TREND(Calibration!$A$2:$A$4,Calibration!$D$2:$D$4,G188)</f>
        <v>523.98325725091206</v>
      </c>
    </row>
    <row r="189" spans="1:12" x14ac:dyDescent="0.25">
      <c r="A189">
        <v>935089</v>
      </c>
      <c r="B189">
        <v>14.67500019</v>
      </c>
      <c r="C189">
        <v>0.66589999</v>
      </c>
      <c r="D189">
        <v>1210.25097656</v>
      </c>
      <c r="E189">
        <v>1.15409994</v>
      </c>
      <c r="F189">
        <v>709.83898925999995</v>
      </c>
      <c r="G189">
        <v>1.3667999500000001</v>
      </c>
      <c r="H189">
        <v>9.9000003020963209E+37</v>
      </c>
      <c r="J189" s="2">
        <f>TREND(Calibration!$A$2:$A$4,Calibration!$B$2:$B$4,C189)</f>
        <v>425.15040018314306</v>
      </c>
      <c r="K189" s="2">
        <f>TREND(Calibration!$A$2:$A$4,Calibration!$C$2:$C$4,E189)</f>
        <v>447.17129038287845</v>
      </c>
      <c r="L189" s="2">
        <f>TREND(Calibration!$A$2:$A$4,Calibration!$D$2:$D$4,G189)</f>
        <v>522.41673271633795</v>
      </c>
    </row>
    <row r="190" spans="1:12" x14ac:dyDescent="0.25">
      <c r="A190">
        <v>940090</v>
      </c>
      <c r="B190">
        <v>14.69799995</v>
      </c>
      <c r="C190">
        <v>0.67019998999999997</v>
      </c>
      <c r="D190">
        <v>1068.6209716799999</v>
      </c>
      <c r="E190">
        <v>1.14810002</v>
      </c>
      <c r="F190">
        <v>963.18798828000001</v>
      </c>
      <c r="G190">
        <v>1.3631000499999999</v>
      </c>
      <c r="H190">
        <v>9.9000003020963209E+37</v>
      </c>
      <c r="J190" s="2">
        <f>TREND(Calibration!$A$2:$A$4,Calibration!$B$2:$B$4,C190)</f>
        <v>427.78789473888867</v>
      </c>
      <c r="K190" s="2">
        <f>TREND(Calibration!$A$2:$A$4,Calibration!$C$2:$C$4,E190)</f>
        <v>444.74380958925866</v>
      </c>
      <c r="L190" s="2">
        <f>TREND(Calibration!$A$2:$A$4,Calibration!$D$2:$D$4,G190)</f>
        <v>520.89148979113963</v>
      </c>
    </row>
    <row r="191" spans="1:12" x14ac:dyDescent="0.25">
      <c r="A191">
        <v>945089</v>
      </c>
      <c r="B191">
        <v>14.708000180000001</v>
      </c>
      <c r="C191">
        <v>0.66909998999999998</v>
      </c>
      <c r="D191">
        <v>670.81799316000001</v>
      </c>
      <c r="E191">
        <v>1.1421999899999999</v>
      </c>
      <c r="F191">
        <v>9.9000003020963209E+37</v>
      </c>
      <c r="G191">
        <v>1.3593000200000001</v>
      </c>
      <c r="H191">
        <v>1241.4930419899999</v>
      </c>
      <c r="J191" s="2">
        <f>TREND(Calibration!$A$2:$A$4,Calibration!$B$2:$B$4,C191)</f>
        <v>427.1131868292793</v>
      </c>
      <c r="K191" s="2">
        <f>TREND(Calibration!$A$2:$A$4,Calibration!$C$2:$C$4,E191)</f>
        <v>442.35674284390535</v>
      </c>
      <c r="L191" s="2">
        <f>TREND(Calibration!$A$2:$A$4,Calibration!$D$2:$D$4,G191)</f>
        <v>519.3249693789553</v>
      </c>
    </row>
    <row r="192" spans="1:12" x14ac:dyDescent="0.25">
      <c r="A192">
        <v>950089</v>
      </c>
      <c r="B192">
        <v>14.75</v>
      </c>
      <c r="C192">
        <v>0.66750001999999997</v>
      </c>
      <c r="D192">
        <v>1252.9370117200001</v>
      </c>
      <c r="E192">
        <v>1.14059997</v>
      </c>
      <c r="F192">
        <v>9.9000003020963209E+37</v>
      </c>
      <c r="G192">
        <v>1.35870004</v>
      </c>
      <c r="H192">
        <v>9.9000003020963209E+37</v>
      </c>
      <c r="J192" s="2">
        <f>TREND(Calibration!$A$2:$A$4,Calibration!$B$2:$B$4,C192)</f>
        <v>426.13181190733599</v>
      </c>
      <c r="K192" s="2">
        <f>TREND(Calibration!$A$2:$A$4,Calibration!$C$2:$C$4,E192)</f>
        <v>441.70939790940503</v>
      </c>
      <c r="L192" s="2">
        <f>TREND(Calibration!$A$2:$A$4,Calibration!$D$2:$D$4,G192)</f>
        <v>519.07763424820564</v>
      </c>
    </row>
    <row r="193" spans="1:12" x14ac:dyDescent="0.25">
      <c r="A193">
        <v>955089</v>
      </c>
      <c r="B193">
        <v>14.78199959</v>
      </c>
      <c r="C193">
        <v>0.66530001000000005</v>
      </c>
      <c r="D193">
        <v>902.67999268000005</v>
      </c>
      <c r="E193">
        <v>1.13789999</v>
      </c>
      <c r="F193">
        <v>9.9000003020963209E+37</v>
      </c>
      <c r="G193">
        <v>1.3603999600000001</v>
      </c>
      <c r="H193">
        <v>9.9000003020963209E+37</v>
      </c>
      <c r="J193" s="2">
        <f>TREND(Calibration!$A$2:$A$4,Calibration!$B$2:$B$4,C193)</f>
        <v>424.7823899544091</v>
      </c>
      <c r="K193" s="2">
        <f>TREND(Calibration!$A$2:$A$4,Calibration!$C$2:$C$4,E193)</f>
        <v>440.61702507890766</v>
      </c>
      <c r="L193" s="2">
        <f>TREND(Calibration!$A$2:$A$4,Calibration!$D$2:$D$4,G193)</f>
        <v>519.77840749975383</v>
      </c>
    </row>
    <row r="194" spans="1:12" x14ac:dyDescent="0.25">
      <c r="A194">
        <v>960089</v>
      </c>
      <c r="B194">
        <v>14.791999819999999</v>
      </c>
      <c r="C194">
        <v>0.66860001999999996</v>
      </c>
      <c r="D194">
        <v>641.25</v>
      </c>
      <c r="E194">
        <v>1.13619995</v>
      </c>
      <c r="F194">
        <v>9.9000003020963209E+37</v>
      </c>
      <c r="G194">
        <v>1.3511999800000001</v>
      </c>
      <c r="H194">
        <v>9.9000003020963209E+37</v>
      </c>
      <c r="J194" s="2">
        <f>TREND(Calibration!$A$2:$A$4,Calibration!$B$2:$B$4,C194)</f>
        <v>426.8065198169453</v>
      </c>
      <c r="K194" s="2">
        <f>TREND(Calibration!$A$2:$A$4,Calibration!$C$2:$C$4,E194)</f>
        <v>439.9292135000224</v>
      </c>
      <c r="L194" s="2">
        <f>TREND(Calibration!$A$2:$A$4,Calibration!$D$2:$D$4,G194)</f>
        <v>515.98581731975833</v>
      </c>
    </row>
    <row r="195" spans="1:12" x14ac:dyDescent="0.25">
      <c r="A195">
        <v>965089</v>
      </c>
      <c r="B195">
        <v>14.817999840000001</v>
      </c>
      <c r="C195">
        <v>0.66799998000000005</v>
      </c>
      <c r="D195">
        <v>759.19799805000002</v>
      </c>
      <c r="E195">
        <v>1.13619995</v>
      </c>
      <c r="F195">
        <v>1353.44299316</v>
      </c>
      <c r="G195">
        <v>1.3501000400000001</v>
      </c>
      <c r="H195">
        <v>9.9000003020963209E+37</v>
      </c>
      <c r="J195" s="2">
        <f>TREND(Calibration!$A$2:$A$4,Calibration!$B$2:$B$4,C195)</f>
        <v>426.43847278596172</v>
      </c>
      <c r="K195" s="2">
        <f>TREND(Calibration!$A$2:$A$4,Calibration!$C$2:$C$4,E195)</f>
        <v>439.9292135000224</v>
      </c>
      <c r="L195" s="2">
        <f>TREND(Calibration!$A$2:$A$4,Calibration!$D$2:$D$4,G195)</f>
        <v>515.53237919895969</v>
      </c>
    </row>
    <row r="196" spans="1:12" x14ac:dyDescent="0.25">
      <c r="A196">
        <v>970091</v>
      </c>
      <c r="B196">
        <v>14.77900028</v>
      </c>
      <c r="C196">
        <v>0.66640001999999998</v>
      </c>
      <c r="D196">
        <v>638.31701659999999</v>
      </c>
      <c r="E196">
        <v>1.13569999</v>
      </c>
      <c r="F196">
        <v>1081.3830566399999</v>
      </c>
      <c r="G196">
        <v>1.34249997</v>
      </c>
      <c r="H196">
        <v>1316.4799804700001</v>
      </c>
      <c r="J196" s="2">
        <f>TREND(Calibration!$A$2:$A$4,Calibration!$B$2:$B$4,C196)</f>
        <v>425.45710399772662</v>
      </c>
      <c r="K196" s="2">
        <f>TREND(Calibration!$A$2:$A$4,Calibration!$C$2:$C$4,E196)</f>
        <v>439.72693692007169</v>
      </c>
      <c r="L196" s="2">
        <f>TREND(Calibration!$A$2:$A$4,Calibration!$D$2:$D$4,G196)</f>
        <v>512.39933425220124</v>
      </c>
    </row>
    <row r="197" spans="1:12" x14ac:dyDescent="0.25">
      <c r="A197">
        <v>975090</v>
      </c>
      <c r="B197">
        <v>14.75199986</v>
      </c>
      <c r="C197">
        <v>0.66479999000000001</v>
      </c>
      <c r="D197">
        <v>528.56896973000005</v>
      </c>
      <c r="E197">
        <v>1.13139999</v>
      </c>
      <c r="F197">
        <v>785.94201659999999</v>
      </c>
      <c r="G197">
        <v>1.34200001</v>
      </c>
      <c r="H197">
        <v>9.9000003020963209E+37</v>
      </c>
      <c r="J197" s="2">
        <f>TREND(Calibration!$A$2:$A$4,Calibration!$B$2:$B$4,C197)</f>
        <v>424.4756922735337</v>
      </c>
      <c r="K197" s="2">
        <f>TREND(Calibration!$A$2:$A$4,Calibration!$C$2:$C$4,E197)</f>
        <v>437.987219155074</v>
      </c>
      <c r="L197" s="2">
        <f>TREND(Calibration!$A$2:$A$4,Calibration!$D$2:$D$4,G197)</f>
        <v>512.19323126215227</v>
      </c>
    </row>
    <row r="198" spans="1:12" x14ac:dyDescent="0.25">
      <c r="A198">
        <v>980090</v>
      </c>
      <c r="B198">
        <v>14.67500019</v>
      </c>
      <c r="C198">
        <v>0.66640001999999998</v>
      </c>
      <c r="D198">
        <v>9.9000003020963209E+37</v>
      </c>
      <c r="E198">
        <v>1.1287000199999999</v>
      </c>
      <c r="F198">
        <v>654.50701904000005</v>
      </c>
      <c r="G198">
        <v>1.3398000000000001</v>
      </c>
      <c r="H198">
        <v>9.9000003020963209E+37</v>
      </c>
      <c r="J198" s="2">
        <f>TREND(Calibration!$A$2:$A$4,Calibration!$B$2:$B$4,C198)</f>
        <v>425.45710399772662</v>
      </c>
      <c r="K198" s="2">
        <f>TREND(Calibration!$A$2:$A$4,Calibration!$C$2:$C$4,E198)</f>
        <v>436.89485037043193</v>
      </c>
      <c r="L198" s="2">
        <f>TREND(Calibration!$A$2:$A$4,Calibration!$D$2:$D$4,G198)</f>
        <v>511.28630142949055</v>
      </c>
    </row>
    <row r="199" spans="1:12" x14ac:dyDescent="0.25">
      <c r="A199">
        <v>985089</v>
      </c>
      <c r="B199">
        <v>14.67099953</v>
      </c>
      <c r="C199">
        <v>0.66369997999999997</v>
      </c>
      <c r="D199">
        <v>841.61499022999999</v>
      </c>
      <c r="E199">
        <v>1.12600005</v>
      </c>
      <c r="F199">
        <v>744.90802001999998</v>
      </c>
      <c r="G199">
        <v>1.3334000100000001</v>
      </c>
      <c r="H199">
        <v>9.9000003020963209E+37</v>
      </c>
      <c r="J199" s="2">
        <f>TREND(Calibration!$A$2:$A$4,Calibration!$B$2:$B$4,C199)</f>
        <v>423.80097823021606</v>
      </c>
      <c r="K199" s="2">
        <f>TREND(Calibration!$A$2:$A$4,Calibration!$C$2:$C$4,E199)</f>
        <v>435.80248158578991</v>
      </c>
      <c r="L199" s="2">
        <f>TREND(Calibration!$A$2:$A$4,Calibration!$D$2:$D$4,G199)</f>
        <v>508.64797621290643</v>
      </c>
    </row>
    <row r="200" spans="1:12" x14ac:dyDescent="0.25">
      <c r="A200">
        <v>990090</v>
      </c>
      <c r="B200">
        <v>14.65100002</v>
      </c>
      <c r="C200">
        <v>0.66530001000000005</v>
      </c>
      <c r="D200">
        <v>820.28601074000005</v>
      </c>
      <c r="E200">
        <v>1.1217000500000001</v>
      </c>
      <c r="F200">
        <v>653.26202393000005</v>
      </c>
      <c r="G200">
        <v>1.3316999700000001</v>
      </c>
      <c r="H200">
        <v>9.9000003020963209E+37</v>
      </c>
      <c r="J200" s="2">
        <f>TREND(Calibration!$A$2:$A$4,Calibration!$B$2:$B$4,C200)</f>
        <v>424.7823899544091</v>
      </c>
      <c r="K200" s="2">
        <f>TREND(Calibration!$A$2:$A$4,Calibration!$C$2:$C$4,E200)</f>
        <v>434.06276382079227</v>
      </c>
      <c r="L200" s="2">
        <f>TREND(Calibration!$A$2:$A$4,Calibration!$D$2:$D$4,G200)</f>
        <v>507.94715349268313</v>
      </c>
    </row>
    <row r="201" spans="1:12" x14ac:dyDescent="0.25">
      <c r="A201">
        <v>995089</v>
      </c>
      <c r="B201">
        <v>14.661999700000001</v>
      </c>
      <c r="C201">
        <v>0.66589999</v>
      </c>
      <c r="D201">
        <v>1132.8699951200001</v>
      </c>
      <c r="E201">
        <v>1.1217000500000001</v>
      </c>
      <c r="F201">
        <v>617.49401854999996</v>
      </c>
      <c r="G201">
        <v>1.3269000099999999</v>
      </c>
      <c r="H201">
        <v>9.9000003020963209E+37</v>
      </c>
      <c r="J201" s="2">
        <f>TREND(Calibration!$A$2:$A$4,Calibration!$B$2:$B$4,C201)</f>
        <v>425.15040018314306</v>
      </c>
      <c r="K201" s="2">
        <f>TREND(Calibration!$A$2:$A$4,Calibration!$C$2:$C$4,E201)</f>
        <v>434.06276382079227</v>
      </c>
      <c r="L201" s="2">
        <f>TREND(Calibration!$A$2:$A$4,Calibration!$D$2:$D$4,G201)</f>
        <v>505.96842297801118</v>
      </c>
    </row>
    <row r="202" spans="1:12" x14ac:dyDescent="0.25">
      <c r="A202">
        <v>1000089</v>
      </c>
      <c r="B202">
        <v>14.70300007</v>
      </c>
      <c r="C202">
        <v>0.66149997999999999</v>
      </c>
      <c r="D202">
        <v>736.49700928000004</v>
      </c>
      <c r="E202">
        <v>1.1200000000000001</v>
      </c>
      <c r="F202">
        <v>746.24597168000003</v>
      </c>
      <c r="G202">
        <v>1.3230999699999999</v>
      </c>
      <c r="H202">
        <v>9.9000003020963209E+37</v>
      </c>
      <c r="J202" s="2">
        <f>TREND(Calibration!$A$2:$A$4,Calibration!$B$2:$B$4,C202)</f>
        <v>422.45156241099738</v>
      </c>
      <c r="K202" s="2">
        <f>TREND(Calibration!$A$2:$A$4,Calibration!$C$2:$C$4,E202)</f>
        <v>433.37494819605172</v>
      </c>
      <c r="L202" s="2">
        <f>TREND(Calibration!$A$2:$A$4,Calibration!$D$2:$D$4,G202)</f>
        <v>504.40189844343706</v>
      </c>
    </row>
    <row r="203" spans="1:12" x14ac:dyDescent="0.25">
      <c r="A203">
        <v>1005090</v>
      </c>
      <c r="B203">
        <v>14.68299961</v>
      </c>
      <c r="C203">
        <v>0.65880000999999999</v>
      </c>
      <c r="D203">
        <v>9.9000003020963209E+37</v>
      </c>
      <c r="E203">
        <v>1.11459994</v>
      </c>
      <c r="F203">
        <v>286.33898926000001</v>
      </c>
      <c r="G203">
        <v>1.3247</v>
      </c>
      <c r="H203">
        <v>9.9000003020963209E+37</v>
      </c>
      <c r="J203" s="2">
        <f>TREND(Calibration!$A$2:$A$4,Calibration!$B$2:$B$4,C203)</f>
        <v>420.79547957944476</v>
      </c>
      <c r="K203" s="2">
        <f>TREND(Calibration!$A$2:$A$4,Calibration!$C$2:$C$4,E203)</f>
        <v>431.19016207650441</v>
      </c>
      <c r="L203" s="2">
        <f>TREND(Calibration!$A$2:$A$4,Calibration!$D$2:$D$4,G203)</f>
        <v>505.06149314534935</v>
      </c>
    </row>
    <row r="204" spans="1:12" x14ac:dyDescent="0.25">
      <c r="A204">
        <v>1010089</v>
      </c>
      <c r="B204">
        <v>14.70699978</v>
      </c>
      <c r="C204">
        <v>0.65560001000000001</v>
      </c>
      <c r="D204">
        <v>1322.8189697299999</v>
      </c>
      <c r="E204">
        <v>1.11300004</v>
      </c>
      <c r="F204">
        <v>314.92999268</v>
      </c>
      <c r="G204">
        <v>1.3242000300000001</v>
      </c>
      <c r="H204">
        <v>9.9000003020963209E+37</v>
      </c>
      <c r="J204" s="2">
        <f>TREND(Calibration!$A$2:$A$4,Calibration!$B$2:$B$4,C204)</f>
        <v>418.83269293330846</v>
      </c>
      <c r="K204" s="2">
        <f>TREND(Calibration!$A$2:$A$4,Calibration!$C$2:$C$4,E204)</f>
        <v>430.54286569226724</v>
      </c>
      <c r="L204" s="2">
        <f>TREND(Calibration!$A$2:$A$4,Calibration!$D$2:$D$4,G204)</f>
        <v>504.85538603291081</v>
      </c>
    </row>
    <row r="205" spans="1:12" x14ac:dyDescent="0.25">
      <c r="A205">
        <v>1015101</v>
      </c>
      <c r="B205">
        <v>14.71700001</v>
      </c>
      <c r="C205">
        <v>0.65780002000000004</v>
      </c>
      <c r="D205">
        <v>1145.41503906</v>
      </c>
      <c r="E205">
        <v>1.1114000100000001</v>
      </c>
      <c r="F205">
        <v>404.01300049000002</v>
      </c>
      <c r="G205">
        <v>1.3187999699999999</v>
      </c>
      <c r="H205">
        <v>9.9000003020963209E+37</v>
      </c>
      <c r="J205" s="2">
        <f>TREND(Calibration!$A$2:$A$4,Calibration!$B$2:$B$4,C205)</f>
        <v>420.18211488623547</v>
      </c>
      <c r="K205" s="2">
        <f>TREND(Calibration!$A$2:$A$4,Calibration!$C$2:$C$4,E205)</f>
        <v>429.89551671191168</v>
      </c>
      <c r="L205" s="2">
        <f>TREND(Calibration!$A$2:$A$4,Calibration!$D$2:$D$4,G205)</f>
        <v>502.62927091881409</v>
      </c>
    </row>
    <row r="206" spans="1:12" x14ac:dyDescent="0.25">
      <c r="A206">
        <v>1020090</v>
      </c>
      <c r="B206">
        <v>14.626000400000001</v>
      </c>
      <c r="C206">
        <v>0.65990000999999998</v>
      </c>
      <c r="D206">
        <v>9.9000003020963209E+37</v>
      </c>
      <c r="E206">
        <v>1.10870004</v>
      </c>
      <c r="F206">
        <v>-9.9000003020963209E+37</v>
      </c>
      <c r="G206">
        <v>1.3161</v>
      </c>
      <c r="H206">
        <v>9.9000003020963209E+37</v>
      </c>
      <c r="J206" s="2">
        <f>TREND(Calibration!$A$2:$A$4,Calibration!$B$2:$B$4,C206)</f>
        <v>421.47018748905407</v>
      </c>
      <c r="K206" s="2">
        <f>TREND(Calibration!$A$2:$A$4,Calibration!$C$2:$C$4,E206)</f>
        <v>428.80314792726955</v>
      </c>
      <c r="L206" s="2">
        <f>TREND(Calibration!$A$2:$A$4,Calibration!$D$2:$D$4,G206)</f>
        <v>501.51623809610339</v>
      </c>
    </row>
    <row r="207" spans="1:12" x14ac:dyDescent="0.25">
      <c r="A207">
        <v>1025086</v>
      </c>
      <c r="B207">
        <v>14.600000380000001</v>
      </c>
      <c r="C207">
        <v>0.65780002000000004</v>
      </c>
      <c r="D207">
        <v>1027.2619628899999</v>
      </c>
      <c r="E207">
        <v>1.10549998</v>
      </c>
      <c r="F207">
        <v>520.17602538999995</v>
      </c>
      <c r="G207">
        <v>1.3085000499999999</v>
      </c>
      <c r="H207">
        <v>1307.24902344</v>
      </c>
      <c r="J207" s="2">
        <f>TREND(Calibration!$A$2:$A$4,Calibration!$B$2:$B$4,C207)</f>
        <v>420.18211488623547</v>
      </c>
      <c r="K207" s="2">
        <f>TREND(Calibration!$A$2:$A$4,Calibration!$C$2:$C$4,E207)</f>
        <v>427.50844996655832</v>
      </c>
      <c r="L207" s="2">
        <f>TREND(Calibration!$A$2:$A$4,Calibration!$D$2:$D$4,G207)</f>
        <v>498.38324261802006</v>
      </c>
    </row>
    <row r="208" spans="1:12" x14ac:dyDescent="0.25">
      <c r="A208">
        <v>1030086</v>
      </c>
      <c r="B208">
        <v>14.51399994</v>
      </c>
      <c r="C208">
        <v>0.65719998000000002</v>
      </c>
      <c r="D208">
        <v>9.9000003020963209E+37</v>
      </c>
      <c r="E208">
        <v>1.1028000099999999</v>
      </c>
      <c r="F208">
        <v>217.27299500000001</v>
      </c>
      <c r="G208">
        <v>1.3063999399999999</v>
      </c>
      <c r="H208">
        <v>9.9000003020963209E+37</v>
      </c>
      <c r="J208" s="2">
        <f>TREND(Calibration!$A$2:$A$4,Calibration!$B$2:$B$4,C208)</f>
        <v>419.81406785525184</v>
      </c>
      <c r="K208" s="2">
        <f>TREND(Calibration!$A$2:$A$4,Calibration!$C$2:$C$4,E208)</f>
        <v>426.41608118191624</v>
      </c>
      <c r="L208" s="2">
        <f>TREND(Calibration!$A$2:$A$4,Calibration!$D$2:$D$4,G208)</f>
        <v>497.5174954573838</v>
      </c>
    </row>
    <row r="209" spans="1:12" x14ac:dyDescent="0.25">
      <c r="A209">
        <v>1035087</v>
      </c>
      <c r="B209">
        <v>14.45199966</v>
      </c>
      <c r="C209">
        <v>0.65670002000000005</v>
      </c>
      <c r="D209">
        <v>9.9000003020963209E+37</v>
      </c>
      <c r="E209">
        <v>1.1006</v>
      </c>
      <c r="F209">
        <v>72.051002499999996</v>
      </c>
      <c r="G209">
        <v>1.3052999999999999</v>
      </c>
      <c r="H209">
        <v>9.9000003020963209E+37</v>
      </c>
      <c r="J209" s="2">
        <f>TREND(Calibration!$A$2:$A$4,Calibration!$B$2:$B$4,C209)</f>
        <v>419.5074069766261</v>
      </c>
      <c r="K209" s="2">
        <f>TREND(Calibration!$A$2:$A$4,Calibration!$C$2:$C$4,E209)</f>
        <v>425.52598897722498</v>
      </c>
      <c r="L209" s="2">
        <f>TREND(Calibration!$A$2:$A$4,Calibration!$D$2:$D$4,G209)</f>
        <v>497.06405733658517</v>
      </c>
    </row>
    <row r="210" spans="1:12" x14ac:dyDescent="0.25">
      <c r="A210">
        <v>1040086</v>
      </c>
      <c r="B210">
        <v>14.38700008</v>
      </c>
      <c r="C210">
        <v>0.65829998000000001</v>
      </c>
      <c r="D210">
        <v>9.9000003020963209E+37</v>
      </c>
      <c r="E210">
        <v>1.0984</v>
      </c>
      <c r="F210">
        <v>-18.469999309999999</v>
      </c>
      <c r="G210">
        <v>1.3047000200000001</v>
      </c>
      <c r="H210">
        <v>9.9000003020963209E+37</v>
      </c>
      <c r="J210" s="2">
        <f>TREND(Calibration!$A$2:$A$4,Calibration!$B$2:$B$4,C210)</f>
        <v>420.48877576486115</v>
      </c>
      <c r="K210" s="2">
        <f>TREND(Calibration!$A$2:$A$4,Calibration!$C$2:$C$4,E210)</f>
        <v>424.63590081838896</v>
      </c>
      <c r="L210" s="2">
        <f>TREND(Calibration!$A$2:$A$4,Calibration!$D$2:$D$4,G210)</f>
        <v>496.81672220583562</v>
      </c>
    </row>
    <row r="211" spans="1:12" x14ac:dyDescent="0.25">
      <c r="A211">
        <v>1045086</v>
      </c>
      <c r="B211">
        <v>14.324000359999999</v>
      </c>
      <c r="C211">
        <v>0.65780002000000004</v>
      </c>
      <c r="D211">
        <v>9.9000003020963209E+37</v>
      </c>
      <c r="E211">
        <v>1.09679997</v>
      </c>
      <c r="F211">
        <v>-166.58700562000001</v>
      </c>
      <c r="G211">
        <v>1.29990005</v>
      </c>
      <c r="H211">
        <v>9.9000003020963209E+37</v>
      </c>
      <c r="J211" s="2">
        <f>TREND(Calibration!$A$2:$A$4,Calibration!$B$2:$B$4,C211)</f>
        <v>420.18211488623547</v>
      </c>
      <c r="K211" s="2">
        <f>TREND(Calibration!$A$2:$A$4,Calibration!$C$2:$C$4,E211)</f>
        <v>423.98855183803329</v>
      </c>
      <c r="L211" s="2">
        <f>TREND(Calibration!$A$2:$A$4,Calibration!$D$2:$D$4,G211)</f>
        <v>494.83798756877411</v>
      </c>
    </row>
    <row r="212" spans="1:12" x14ac:dyDescent="0.25">
      <c r="A212">
        <v>1050086</v>
      </c>
      <c r="B212">
        <v>14.29300022</v>
      </c>
      <c r="C212">
        <v>0.65880000999999999</v>
      </c>
      <c r="D212">
        <v>9.9000003020963209E+37</v>
      </c>
      <c r="E212">
        <v>1.09140003</v>
      </c>
      <c r="F212">
        <v>-9.9000003020963209E+37</v>
      </c>
      <c r="G212">
        <v>1.2992999599999999</v>
      </c>
      <c r="H212">
        <v>9.9000003020963209E+37</v>
      </c>
      <c r="J212" s="2">
        <f>TREND(Calibration!$A$2:$A$4,Calibration!$B$2:$B$4,C212)</f>
        <v>420.79547957944476</v>
      </c>
      <c r="K212" s="2">
        <f>TREND(Calibration!$A$2:$A$4,Calibration!$C$2:$C$4,E212)</f>
        <v>421.80381426874919</v>
      </c>
      <c r="L212" s="2">
        <f>TREND(Calibration!$A$2:$A$4,Calibration!$D$2:$D$4,G212)</f>
        <v>494.590607091739</v>
      </c>
    </row>
    <row r="213" spans="1:12" x14ac:dyDescent="0.25">
      <c r="A213">
        <v>1055086</v>
      </c>
      <c r="B213">
        <v>14.27999973</v>
      </c>
      <c r="C213">
        <v>0.65939999000000005</v>
      </c>
      <c r="D213">
        <v>9.9000003020963209E+37</v>
      </c>
      <c r="E213">
        <v>1.0893000399999999</v>
      </c>
      <c r="F213">
        <v>-9.9000003020963209E+37</v>
      </c>
      <c r="G213">
        <v>1.2965999800000001</v>
      </c>
      <c r="H213">
        <v>9.9000003020963209E+37</v>
      </c>
      <c r="J213" s="2">
        <f>TREND(Calibration!$A$2:$A$4,Calibration!$B$2:$B$4,C213)</f>
        <v>421.16348980817878</v>
      </c>
      <c r="K213" s="2">
        <f>TREND(Calibration!$A$2:$A$4,Calibration!$C$2:$C$4,E213)</f>
        <v>420.95418870844281</v>
      </c>
      <c r="L213" s="2">
        <f>TREND(Calibration!$A$2:$A$4,Calibration!$D$2:$D$4,G213)</f>
        <v>493.47757014663864</v>
      </c>
    </row>
    <row r="214" spans="1:12" x14ac:dyDescent="0.25">
      <c r="A214">
        <v>1060086</v>
      </c>
      <c r="B214">
        <v>14.24400043</v>
      </c>
      <c r="C214">
        <v>0.65450001000000002</v>
      </c>
      <c r="D214">
        <v>9.9000003020963209E+37</v>
      </c>
      <c r="E214">
        <v>1.0898000000000001</v>
      </c>
      <c r="F214">
        <v>-158.78900146000001</v>
      </c>
      <c r="G214">
        <v>1.2949999599999999</v>
      </c>
      <c r="H214">
        <v>9.9000003020963209E+37</v>
      </c>
      <c r="J214" s="2">
        <f>TREND(Calibration!$A$2:$A$4,Calibration!$B$2:$B$4,C214)</f>
        <v>418.15798502369915</v>
      </c>
      <c r="K214" s="2">
        <f>TREND(Calibration!$A$2:$A$4,Calibration!$C$2:$C$4,E214)</f>
        <v>421.15646528839363</v>
      </c>
      <c r="L214" s="2">
        <f>TREND(Calibration!$A$2:$A$4,Calibration!$D$2:$D$4,G214)</f>
        <v>492.81797956711603</v>
      </c>
    </row>
    <row r="215" spans="1:12" x14ac:dyDescent="0.25">
      <c r="A215">
        <v>1065086</v>
      </c>
      <c r="B215">
        <v>14.20699978</v>
      </c>
      <c r="C215">
        <v>0.65719998000000002</v>
      </c>
      <c r="D215">
        <v>9.9000003020963209E+37</v>
      </c>
      <c r="E215">
        <v>1.09630001</v>
      </c>
      <c r="F215">
        <v>-9.9000003020963209E+37</v>
      </c>
      <c r="G215">
        <v>1.2956000599999999</v>
      </c>
      <c r="H215">
        <v>9.9000003020963209E+37</v>
      </c>
      <c r="J215" s="2">
        <f>TREND(Calibration!$A$2:$A$4,Calibration!$B$2:$B$4,C215)</f>
        <v>419.81406785525184</v>
      </c>
      <c r="K215" s="2">
        <f>TREND(Calibration!$A$2:$A$4,Calibration!$C$2:$C$4,E215)</f>
        <v>423.78627525808258</v>
      </c>
      <c r="L215" s="2">
        <f>TREND(Calibration!$A$2:$A$4,Calibration!$D$2:$D$4,G215)</f>
        <v>493.06536416654069</v>
      </c>
    </row>
    <row r="216" spans="1:12" x14ac:dyDescent="0.25">
      <c r="A216">
        <v>1070087</v>
      </c>
      <c r="B216">
        <v>14.180999760000001</v>
      </c>
      <c r="C216">
        <v>0.65670002000000005</v>
      </c>
      <c r="D216">
        <v>9.9000003020963209E+37</v>
      </c>
      <c r="E216">
        <v>1.0887000600000001</v>
      </c>
      <c r="F216">
        <v>-192.42999268</v>
      </c>
      <c r="G216">
        <v>1.2949999599999999</v>
      </c>
      <c r="H216">
        <v>9.9000003020963209E+37</v>
      </c>
      <c r="J216" s="2">
        <f>TREND(Calibration!$A$2:$A$4,Calibration!$B$2:$B$4,C216)</f>
        <v>419.5074069766261</v>
      </c>
      <c r="K216" s="2">
        <f>TREND(Calibration!$A$2:$A$4,Calibration!$C$2:$C$4,E216)</f>
        <v>420.71144548410723</v>
      </c>
      <c r="L216" s="2">
        <f>TREND(Calibration!$A$2:$A$4,Calibration!$D$2:$D$4,G216)</f>
        <v>492.81797956711603</v>
      </c>
    </row>
    <row r="217" spans="1:12" x14ac:dyDescent="0.25">
      <c r="A217">
        <v>1075086</v>
      </c>
      <c r="B217">
        <v>14.13899994</v>
      </c>
      <c r="C217">
        <v>0.65069997000000002</v>
      </c>
      <c r="D217">
        <v>9.9000003020963209E+37</v>
      </c>
      <c r="E217">
        <v>1.0865999500000001</v>
      </c>
      <c r="F217">
        <v>-9.9000003020963209E+37</v>
      </c>
      <c r="G217">
        <v>1.2918000199999999</v>
      </c>
      <c r="H217">
        <v>9.9000003020963209E+37</v>
      </c>
      <c r="J217" s="2">
        <f>TREND(Calibration!$A$2:$A$4,Calibration!$B$2:$B$4,C217)</f>
        <v>415.82715134657923</v>
      </c>
      <c r="K217" s="2">
        <f>TREND(Calibration!$A$2:$A$4,Calibration!$C$2:$C$4,E217)</f>
        <v>419.86177137353764</v>
      </c>
      <c r="L217" s="2">
        <f>TREND(Calibration!$A$2:$A$4,Calibration!$D$2:$D$4,G217)</f>
        <v>491.49883963196669</v>
      </c>
    </row>
    <row r="218" spans="1:12" x14ac:dyDescent="0.25">
      <c r="A218">
        <v>1080086</v>
      </c>
      <c r="B218">
        <v>14.126000400000001</v>
      </c>
      <c r="C218">
        <v>0.65020001000000005</v>
      </c>
      <c r="D218">
        <v>9.9000003020963209E+37</v>
      </c>
      <c r="E218">
        <v>1.0844000600000001</v>
      </c>
      <c r="F218">
        <v>-169.2250061</v>
      </c>
      <c r="G218">
        <v>1.29069996</v>
      </c>
      <c r="H218">
        <v>9.9000003020963209E+37</v>
      </c>
      <c r="J218" s="2">
        <f>TREND(Calibration!$A$2:$A$4,Calibration!$B$2:$B$4,C218)</f>
        <v>415.52049046795355</v>
      </c>
      <c r="K218" s="2">
        <f>TREND(Calibration!$A$2:$A$4,Calibration!$C$2:$C$4,E218)</f>
        <v>418.97172771910954</v>
      </c>
      <c r="L218" s="2">
        <f>TREND(Calibration!$A$2:$A$4,Calibration!$D$2:$D$4,G218)</f>
        <v>491.04535204249305</v>
      </c>
    </row>
    <row r="219" spans="1:12" x14ac:dyDescent="0.25">
      <c r="A219">
        <v>1085087</v>
      </c>
      <c r="B219">
        <v>14.100000380000001</v>
      </c>
      <c r="C219">
        <v>0.65289998000000005</v>
      </c>
      <c r="D219">
        <v>9.9000003020963209E+37</v>
      </c>
      <c r="E219">
        <v>1.0816999700000001</v>
      </c>
      <c r="F219">
        <v>-9.9000003020963209E+37</v>
      </c>
      <c r="G219">
        <v>1.28639996</v>
      </c>
      <c r="H219">
        <v>9.9000003020963209E+37</v>
      </c>
      <c r="J219" s="2">
        <f>TREND(Calibration!$A$2:$A$4,Calibration!$B$2:$B$4,C219)</f>
        <v>417.17657329950623</v>
      </c>
      <c r="K219" s="2">
        <f>TREND(Calibration!$A$2:$A$4,Calibration!$C$2:$C$4,E219)</f>
        <v>417.8793103842043</v>
      </c>
      <c r="L219" s="2">
        <f>TREND(Calibration!$A$2:$A$4,Calibration!$D$2:$D$4,G219)</f>
        <v>489.27272451787007</v>
      </c>
    </row>
    <row r="220" spans="1:12" x14ac:dyDescent="0.25">
      <c r="A220">
        <v>1090086</v>
      </c>
      <c r="B220">
        <v>14.053999900000001</v>
      </c>
      <c r="C220">
        <v>0.65179997999999995</v>
      </c>
      <c r="D220">
        <v>9.9000003020963209E+37</v>
      </c>
      <c r="E220">
        <v>1.0811999999999999</v>
      </c>
      <c r="F220">
        <v>-46.868000029999997</v>
      </c>
      <c r="G220">
        <v>1.2826000500000001</v>
      </c>
      <c r="H220">
        <v>9.9000003020963209E+37</v>
      </c>
      <c r="J220" s="2">
        <f>TREND(Calibration!$A$2:$A$4,Calibration!$B$2:$B$4,C220)</f>
        <v>416.50186538989681</v>
      </c>
      <c r="K220" s="2">
        <f>TREND(Calibration!$A$2:$A$4,Calibration!$C$2:$C$4,E220)</f>
        <v>417.67702975839819</v>
      </c>
      <c r="L220" s="2">
        <f>TREND(Calibration!$A$2:$A$4,Calibration!$D$2:$D$4,G220)</f>
        <v>487.70625357436074</v>
      </c>
    </row>
    <row r="221" spans="1:12" x14ac:dyDescent="0.25">
      <c r="A221">
        <v>1095087</v>
      </c>
      <c r="B221">
        <v>13.98200035</v>
      </c>
      <c r="C221">
        <v>0.65450001000000002</v>
      </c>
      <c r="D221">
        <v>9.9000003020963209E+37</v>
      </c>
      <c r="E221">
        <v>1.079</v>
      </c>
      <c r="F221">
        <v>-9.9000003020963209E+37</v>
      </c>
      <c r="G221">
        <v>1.2788000100000001</v>
      </c>
      <c r="H221">
        <v>9.9000003020963209E+37</v>
      </c>
      <c r="J221" s="2">
        <f>TREND(Calibration!$A$2:$A$4,Calibration!$B$2:$B$4,C221)</f>
        <v>418.15798502369915</v>
      </c>
      <c r="K221" s="2">
        <f>TREND(Calibration!$A$2:$A$4,Calibration!$C$2:$C$4,E221)</f>
        <v>416.78694159956223</v>
      </c>
      <c r="L221" s="2">
        <f>TREND(Calibration!$A$2:$A$4,Calibration!$D$2:$D$4,G221)</f>
        <v>486.13972903978674</v>
      </c>
    </row>
    <row r="222" spans="1:12" x14ac:dyDescent="0.25">
      <c r="A222">
        <v>1100086</v>
      </c>
      <c r="B222">
        <v>13.949000359999999</v>
      </c>
      <c r="C222">
        <v>0.64800000000000002</v>
      </c>
      <c r="D222">
        <v>1366.3869628899999</v>
      </c>
      <c r="E222">
        <v>1.0811999999999999</v>
      </c>
      <c r="F222">
        <v>61.629001619999997</v>
      </c>
      <c r="G222">
        <v>1.28040004</v>
      </c>
      <c r="H222">
        <v>9.9000003020963209E+37</v>
      </c>
      <c r="J222" s="2">
        <f>TREND(Calibration!$A$2:$A$4,Calibration!$B$2:$B$4,C222)</f>
        <v>414.17106851502655</v>
      </c>
      <c r="K222" s="2">
        <f>TREND(Calibration!$A$2:$A$4,Calibration!$C$2:$C$4,E222)</f>
        <v>417.67702975839819</v>
      </c>
      <c r="L222" s="2">
        <f>TREND(Calibration!$A$2:$A$4,Calibration!$D$2:$D$4,G222)</f>
        <v>486.79932374169891</v>
      </c>
    </row>
    <row r="223" spans="1:12" x14ac:dyDescent="0.25">
      <c r="A223">
        <v>1105086</v>
      </c>
      <c r="B223">
        <v>13.95699978</v>
      </c>
      <c r="C223">
        <v>0.64800000000000002</v>
      </c>
      <c r="D223">
        <v>1226.4809570299999</v>
      </c>
      <c r="E223">
        <v>1.0773999700000001</v>
      </c>
      <c r="F223">
        <v>339.68200683999999</v>
      </c>
      <c r="G223">
        <v>1.27610004</v>
      </c>
      <c r="H223">
        <v>9.9000003020963209E+37</v>
      </c>
      <c r="J223" s="2">
        <f>TREND(Calibration!$A$2:$A$4,Calibration!$B$2:$B$4,C223)</f>
        <v>414.17106851502655</v>
      </c>
      <c r="K223" s="2">
        <f>TREND(Calibration!$A$2:$A$4,Calibration!$C$2:$C$4,E223)</f>
        <v>416.13959261920661</v>
      </c>
      <c r="L223" s="2">
        <f>TREND(Calibration!$A$2:$A$4,Calibration!$D$2:$D$4,G223)</f>
        <v>485.02669621707594</v>
      </c>
    </row>
    <row r="224" spans="1:12" x14ac:dyDescent="0.25">
      <c r="A224">
        <v>1110087</v>
      </c>
      <c r="B224">
        <v>13.96700001</v>
      </c>
      <c r="C224">
        <v>0.65339999999999998</v>
      </c>
      <c r="D224">
        <v>9.9000003020963209E+37</v>
      </c>
      <c r="E224">
        <v>1.07790005</v>
      </c>
      <c r="F224">
        <v>112.42299652</v>
      </c>
      <c r="G224">
        <v>1.27499998</v>
      </c>
      <c r="H224">
        <v>9.9000003020963209E+37</v>
      </c>
      <c r="J224" s="2">
        <f>TREND(Calibration!$A$2:$A$4,Calibration!$B$2:$B$4,C224)</f>
        <v>417.48327098038152</v>
      </c>
      <c r="K224" s="2">
        <f>TREND(Calibration!$A$2:$A$4,Calibration!$C$2:$C$4,E224)</f>
        <v>416.34191774942053</v>
      </c>
      <c r="L224" s="2">
        <f>TREND(Calibration!$A$2:$A$4,Calibration!$D$2:$D$4,G224)</f>
        <v>484.5732086276023</v>
      </c>
    </row>
    <row r="225" spans="1:12" x14ac:dyDescent="0.25">
      <c r="A225">
        <v>1115086</v>
      </c>
      <c r="B225">
        <v>14.00300026</v>
      </c>
      <c r="C225">
        <v>0.65719998000000002</v>
      </c>
      <c r="D225">
        <v>9.9000003020963209E+37</v>
      </c>
      <c r="E225">
        <v>1.07579994</v>
      </c>
      <c r="F225">
        <v>116.29799652</v>
      </c>
      <c r="G225">
        <v>1.2740000499999999</v>
      </c>
      <c r="H225">
        <v>1252.0839843700001</v>
      </c>
      <c r="J225" s="2">
        <f>TREND(Calibration!$A$2:$A$4,Calibration!$B$2:$B$4,C225)</f>
        <v>419.81406785525184</v>
      </c>
      <c r="K225" s="2">
        <f>TREND(Calibration!$A$2:$A$4,Calibration!$C$2:$C$4,E225)</f>
        <v>415.49224363885094</v>
      </c>
      <c r="L225" s="2">
        <f>TREND(Calibration!$A$2:$A$4,Calibration!$D$2:$D$4,G225)</f>
        <v>484.16099852511479</v>
      </c>
    </row>
    <row r="226" spans="1:12" x14ac:dyDescent="0.25">
      <c r="A226">
        <v>1120086</v>
      </c>
      <c r="B226">
        <v>13.9829998</v>
      </c>
      <c r="C226">
        <v>0.65780002000000004</v>
      </c>
      <c r="D226">
        <v>9.9000003020963209E+37</v>
      </c>
      <c r="E226">
        <v>1.07579994</v>
      </c>
      <c r="F226">
        <v>-9.9000003020963209E+37</v>
      </c>
      <c r="G226">
        <v>1.2712999599999999</v>
      </c>
      <c r="H226">
        <v>9.9000003020963209E+37</v>
      </c>
      <c r="J226" s="2">
        <f>TREND(Calibration!$A$2:$A$4,Calibration!$B$2:$B$4,C226)</f>
        <v>420.18211488623547</v>
      </c>
      <c r="K226" s="2">
        <f>TREND(Calibration!$A$2:$A$4,Calibration!$C$2:$C$4,E226)</f>
        <v>415.49224363885094</v>
      </c>
      <c r="L226" s="2">
        <f>TREND(Calibration!$A$2:$A$4,Calibration!$D$2:$D$4,G226)</f>
        <v>483.04791623372887</v>
      </c>
    </row>
    <row r="227" spans="1:12" x14ac:dyDescent="0.25">
      <c r="A227">
        <v>1125086</v>
      </c>
      <c r="B227">
        <v>13.99600029</v>
      </c>
      <c r="C227">
        <v>0.65670002000000005</v>
      </c>
      <c r="D227">
        <v>9.9000003020963209E+37</v>
      </c>
      <c r="E227">
        <v>1.0741000199999999</v>
      </c>
      <c r="F227">
        <v>-9.9000003020963209E+37</v>
      </c>
      <c r="G227">
        <v>1.2675000400000001</v>
      </c>
      <c r="H227">
        <v>9.9000003020963209E+37</v>
      </c>
      <c r="J227" s="2">
        <f>TREND(Calibration!$A$2:$A$4,Calibration!$B$2:$B$4,C227)</f>
        <v>419.5074069766261</v>
      </c>
      <c r="K227" s="2">
        <f>TREND(Calibration!$A$2:$A$4,Calibration!$C$2:$C$4,E227)</f>
        <v>414.80448061022884</v>
      </c>
      <c r="L227" s="2">
        <f>TREND(Calibration!$A$2:$A$4,Calibration!$D$2:$D$4,G227)</f>
        <v>481.48144116782998</v>
      </c>
    </row>
    <row r="228" spans="1:12" x14ac:dyDescent="0.25">
      <c r="A228">
        <v>1130086</v>
      </c>
      <c r="B228">
        <v>13.993000029999999</v>
      </c>
      <c r="C228">
        <v>0.65289998000000005</v>
      </c>
      <c r="D228">
        <v>9.9000003020963209E+37</v>
      </c>
      <c r="E228">
        <v>1.07519996</v>
      </c>
      <c r="F228">
        <v>-9.9000003020963209E+37</v>
      </c>
      <c r="G228">
        <v>1.26479995</v>
      </c>
      <c r="H228">
        <v>9.9000003020963209E+37</v>
      </c>
      <c r="J228" s="2">
        <f>TREND(Calibration!$A$2:$A$4,Calibration!$B$2:$B$4,C228)</f>
        <v>417.17657329950623</v>
      </c>
      <c r="K228" s="2">
        <f>TREND(Calibration!$A$2:$A$4,Calibration!$C$2:$C$4,E228)</f>
        <v>415.2495004145153</v>
      </c>
      <c r="L228" s="2">
        <f>TREND(Calibration!$A$2:$A$4,Calibration!$D$2:$D$4,G228)</f>
        <v>480.36835887644418</v>
      </c>
    </row>
    <row r="229" spans="1:12" x14ac:dyDescent="0.25">
      <c r="A229">
        <v>1135086</v>
      </c>
      <c r="B229">
        <v>14.01500034</v>
      </c>
      <c r="C229">
        <v>0.65719998000000002</v>
      </c>
      <c r="D229">
        <v>9.9000003020963209E+37</v>
      </c>
      <c r="E229">
        <v>1.0720000300000001</v>
      </c>
      <c r="F229">
        <v>-154.30599975999999</v>
      </c>
      <c r="G229">
        <v>1.2653000400000001</v>
      </c>
      <c r="H229">
        <v>9.9000003020963209E+37</v>
      </c>
      <c r="J229" s="2">
        <f>TREND(Calibration!$A$2:$A$4,Calibration!$B$2:$B$4,C229)</f>
        <v>419.81406785525184</v>
      </c>
      <c r="K229" s="2">
        <f>TREND(Calibration!$A$2:$A$4,Calibration!$C$2:$C$4,E229)</f>
        <v>413.95485504992251</v>
      </c>
      <c r="L229" s="2">
        <f>TREND(Calibration!$A$2:$A$4,Calibration!$D$2:$D$4,G229)</f>
        <v>480.57451545755782</v>
      </c>
    </row>
    <row r="230" spans="1:12" x14ac:dyDescent="0.25">
      <c r="A230">
        <v>1140097</v>
      </c>
      <c r="B230">
        <v>14.00300026</v>
      </c>
      <c r="C230">
        <v>0.65450001000000002</v>
      </c>
      <c r="D230">
        <v>9.9000003020963209E+37</v>
      </c>
      <c r="E230">
        <v>1.0763000199999999</v>
      </c>
      <c r="F230">
        <v>-140.81199645999999</v>
      </c>
      <c r="G230">
        <v>1.2653000400000001</v>
      </c>
      <c r="H230">
        <v>9.9000003020963209E+37</v>
      </c>
      <c r="J230" s="2">
        <f>TREND(Calibration!$A$2:$A$4,Calibration!$B$2:$B$4,C230)</f>
        <v>418.15798502369915</v>
      </c>
      <c r="K230" s="2">
        <f>TREND(Calibration!$A$2:$A$4,Calibration!$C$2:$C$4,E230)</f>
        <v>415.69456876906486</v>
      </c>
      <c r="L230" s="2">
        <f>TREND(Calibration!$A$2:$A$4,Calibration!$D$2:$D$4,G230)</f>
        <v>480.57451545755782</v>
      </c>
    </row>
    <row r="231" spans="1:12" x14ac:dyDescent="0.25">
      <c r="A231">
        <v>1145087</v>
      </c>
      <c r="B231">
        <v>14.00300026</v>
      </c>
      <c r="C231">
        <v>0.65509998999999997</v>
      </c>
      <c r="D231">
        <v>1341.6920166</v>
      </c>
      <c r="E231">
        <v>1.0704</v>
      </c>
      <c r="F231">
        <v>-9.9000003020963209E+37</v>
      </c>
      <c r="G231">
        <v>1.2632000400000001</v>
      </c>
      <c r="H231">
        <v>9.9000003020963209E+37</v>
      </c>
      <c r="J231" s="2">
        <f>TREND(Calibration!$A$2:$A$4,Calibration!$B$2:$B$4,C231)</f>
        <v>418.52599525243312</v>
      </c>
      <c r="K231" s="2">
        <f>TREND(Calibration!$A$2:$A$4,Calibration!$C$2:$C$4,E231)</f>
        <v>413.3075060695669</v>
      </c>
      <c r="L231" s="2">
        <f>TREND(Calibration!$A$2:$A$4,Calibration!$D$2:$D$4,G231)</f>
        <v>479.70881364320701</v>
      </c>
    </row>
    <row r="232" spans="1:12" x14ac:dyDescent="0.25">
      <c r="A232">
        <v>1150087</v>
      </c>
      <c r="B232">
        <v>13.940999980000001</v>
      </c>
      <c r="C232">
        <v>0.65670002000000005</v>
      </c>
      <c r="D232">
        <v>1097.4699707</v>
      </c>
      <c r="E232">
        <v>1.06980002</v>
      </c>
      <c r="F232">
        <v>-109.04100037000001</v>
      </c>
      <c r="G232">
        <v>1.2615000000000001</v>
      </c>
      <c r="H232">
        <v>9.9000003020963209E+37</v>
      </c>
      <c r="J232" s="2">
        <f>TREND(Calibration!$A$2:$A$4,Calibration!$B$2:$B$4,C232)</f>
        <v>419.5074069766261</v>
      </c>
      <c r="K232" s="2">
        <f>TREND(Calibration!$A$2:$A$4,Calibration!$C$2:$C$4,E232)</f>
        <v>413.0647628452312</v>
      </c>
      <c r="L232" s="2">
        <f>TREND(Calibration!$A$2:$A$4,Calibration!$D$2:$D$4,G232)</f>
        <v>479.00799092298382</v>
      </c>
    </row>
    <row r="233" spans="1:12" x14ac:dyDescent="0.25">
      <c r="A233">
        <v>1155086</v>
      </c>
      <c r="B233">
        <v>13.93799973</v>
      </c>
      <c r="C233">
        <v>0.65829998000000001</v>
      </c>
      <c r="D233">
        <v>877.53698729999996</v>
      </c>
      <c r="E233">
        <v>1.06869996</v>
      </c>
      <c r="F233">
        <v>249.39500426999999</v>
      </c>
      <c r="G233">
        <v>1.25940001</v>
      </c>
      <c r="H233">
        <v>9.9000003020963209E+37</v>
      </c>
      <c r="J233" s="2">
        <f>TREND(Calibration!$A$2:$A$4,Calibration!$B$2:$B$4,C233)</f>
        <v>420.48877576486115</v>
      </c>
      <c r="K233" s="2">
        <f>TREND(Calibration!$A$2:$A$4,Calibration!$C$2:$C$4,E233)</f>
        <v>412.61969449068158</v>
      </c>
      <c r="L233" s="2">
        <f>TREND(Calibration!$A$2:$A$4,Calibration!$D$2:$D$4,G233)</f>
        <v>478.14229323102256</v>
      </c>
    </row>
    <row r="234" spans="1:12" x14ac:dyDescent="0.25">
      <c r="A234">
        <v>1160087</v>
      </c>
      <c r="B234">
        <v>13.934000019999999</v>
      </c>
      <c r="C234">
        <v>0.66259997999999998</v>
      </c>
      <c r="D234">
        <v>926.46002196999996</v>
      </c>
      <c r="E234">
        <v>1.06930006</v>
      </c>
      <c r="F234">
        <v>523.52197265999996</v>
      </c>
      <c r="G234">
        <v>1.2567000399999999</v>
      </c>
      <c r="H234">
        <v>9.9000003020963209E+37</v>
      </c>
      <c r="J234" s="2">
        <f>TREND(Calibration!$A$2:$A$4,Calibration!$B$2:$B$4,C234)</f>
        <v>423.12627032060675</v>
      </c>
      <c r="K234" s="2">
        <f>TREND(Calibration!$A$2:$A$4,Calibration!$C$2:$C$4,E234)</f>
        <v>412.86248626528044</v>
      </c>
      <c r="L234" s="2">
        <f>TREND(Calibration!$A$2:$A$4,Calibration!$D$2:$D$4,G234)</f>
        <v>477.02926040831176</v>
      </c>
    </row>
    <row r="235" spans="1:12" x14ac:dyDescent="0.25">
      <c r="A235">
        <v>1165086</v>
      </c>
      <c r="B235">
        <v>13.944000239999999</v>
      </c>
      <c r="C235">
        <v>0.66530001000000005</v>
      </c>
      <c r="D235">
        <v>887.59399413999995</v>
      </c>
      <c r="E235">
        <v>1.06869996</v>
      </c>
      <c r="F235">
        <v>609.87097168000003</v>
      </c>
      <c r="G235">
        <v>1.2555999799999999</v>
      </c>
      <c r="H235">
        <v>9.9000003020963209E+37</v>
      </c>
      <c r="J235" s="2">
        <f>TREND(Calibration!$A$2:$A$4,Calibration!$B$2:$B$4,C235)</f>
        <v>424.7823899544091</v>
      </c>
      <c r="K235" s="2">
        <f>TREND(Calibration!$A$2:$A$4,Calibration!$C$2:$C$4,E235)</f>
        <v>412.61969449068158</v>
      </c>
      <c r="L235" s="2">
        <f>TREND(Calibration!$A$2:$A$4,Calibration!$D$2:$D$4,G235)</f>
        <v>476.57577281883812</v>
      </c>
    </row>
    <row r="236" spans="1:12" x14ac:dyDescent="0.25">
      <c r="A236">
        <v>1170139</v>
      </c>
      <c r="B236">
        <v>13.963999749999999</v>
      </c>
      <c r="C236">
        <v>0.6724</v>
      </c>
      <c r="D236">
        <v>419.87298584000001</v>
      </c>
      <c r="E236">
        <v>1.0681999900000001</v>
      </c>
      <c r="F236">
        <v>1004.71600342</v>
      </c>
      <c r="G236">
        <v>1.2572000000000001</v>
      </c>
      <c r="H236">
        <v>9.9000003020963209E+37</v>
      </c>
      <c r="J236" s="2">
        <f>TREND(Calibration!$A$2:$A$4,Calibration!$B$2:$B$4,C236)</f>
        <v>429.13731669181561</v>
      </c>
      <c r="K236" s="2">
        <f>TREND(Calibration!$A$2:$A$4,Calibration!$C$2:$C$4,E236)</f>
        <v>412.41741386487564</v>
      </c>
      <c r="L236" s="2">
        <f>TREND(Calibration!$A$2:$A$4,Calibration!$D$2:$D$4,G236)</f>
        <v>477.23536339836085</v>
      </c>
    </row>
    <row r="237" spans="1:12" x14ac:dyDescent="0.25">
      <c r="A237">
        <v>1175087</v>
      </c>
      <c r="B237">
        <v>13.946999549999999</v>
      </c>
      <c r="C237">
        <v>0.67610002000000002</v>
      </c>
      <c r="D237">
        <v>1300.5389404299999</v>
      </c>
      <c r="E237">
        <v>1.07089996</v>
      </c>
      <c r="F237">
        <v>874.53198241999996</v>
      </c>
      <c r="G237">
        <v>1.25510001</v>
      </c>
      <c r="H237">
        <v>9.9000003020963209E+37</v>
      </c>
      <c r="J237" s="2">
        <f>TREND(Calibration!$A$2:$A$4,Calibration!$B$2:$B$4,C237)</f>
        <v>431.40680101882725</v>
      </c>
      <c r="K237" s="2">
        <f>TREND(Calibration!$A$2:$A$4,Calibration!$C$2:$C$4,E237)</f>
        <v>413.5097826495176</v>
      </c>
      <c r="L237" s="2">
        <f>TREND(Calibration!$A$2:$A$4,Calibration!$D$2:$D$4,G237)</f>
        <v>476.3696657063997</v>
      </c>
    </row>
    <row r="238" spans="1:12" x14ac:dyDescent="0.25">
      <c r="A238">
        <v>1180086</v>
      </c>
      <c r="B238">
        <v>14.00899982</v>
      </c>
      <c r="C238">
        <v>0.67989999000000001</v>
      </c>
      <c r="D238">
        <v>729.34899901999995</v>
      </c>
      <c r="E238">
        <v>1.0681999900000001</v>
      </c>
      <c r="F238">
        <v>1015.3170166</v>
      </c>
      <c r="G238">
        <v>1.2561000600000001</v>
      </c>
      <c r="H238">
        <v>9.9000003020963209E+37</v>
      </c>
      <c r="J238" s="2">
        <f>TREND(Calibration!$A$2:$A$4,Calibration!$B$2:$B$4,C238)</f>
        <v>433.73759175998924</v>
      </c>
      <c r="K238" s="2">
        <f>TREND(Calibration!$A$2:$A$4,Calibration!$C$2:$C$4,E238)</f>
        <v>412.41741386487564</v>
      </c>
      <c r="L238" s="2">
        <f>TREND(Calibration!$A$2:$A$4,Calibration!$D$2:$D$4,G238)</f>
        <v>476.78192527756232</v>
      </c>
    </row>
    <row r="239" spans="1:12" x14ac:dyDescent="0.25">
      <c r="A239">
        <v>1185087</v>
      </c>
      <c r="B239">
        <v>14.16800022</v>
      </c>
      <c r="C239">
        <v>0.67830002</v>
      </c>
      <c r="D239">
        <v>288.11999512</v>
      </c>
      <c r="E239">
        <v>1.0741000199999999</v>
      </c>
      <c r="F239">
        <v>9.9000003020963209E+37</v>
      </c>
      <c r="G239">
        <v>1.25339997</v>
      </c>
      <c r="H239">
        <v>1222.4219970700001</v>
      </c>
      <c r="J239" s="2">
        <f>TREND(Calibration!$A$2:$A$4,Calibration!$B$2:$B$4,C239)</f>
        <v>432.75621683804593</v>
      </c>
      <c r="K239" s="2">
        <f>TREND(Calibration!$A$2:$A$4,Calibration!$C$2:$C$4,E239)</f>
        <v>414.80448061022884</v>
      </c>
      <c r="L239" s="2">
        <f>TREND(Calibration!$A$2:$A$4,Calibration!$D$2:$D$4,G239)</f>
        <v>475.6688429861764</v>
      </c>
    </row>
    <row r="240" spans="1:12" x14ac:dyDescent="0.25">
      <c r="A240">
        <v>1190087</v>
      </c>
      <c r="B240">
        <v>14.20699978</v>
      </c>
      <c r="C240">
        <v>0.68099999</v>
      </c>
      <c r="D240">
        <v>9.9000003020963209E+37</v>
      </c>
      <c r="E240">
        <v>1.07579994</v>
      </c>
      <c r="F240">
        <v>1309.9119873</v>
      </c>
      <c r="G240">
        <v>1.25129998</v>
      </c>
      <c r="H240">
        <v>9.9000003020963209E+37</v>
      </c>
      <c r="J240" s="2">
        <f>TREND(Calibration!$A$2:$A$4,Calibration!$B$2:$B$4,C240)</f>
        <v>434.41229966959861</v>
      </c>
      <c r="K240" s="2">
        <f>TREND(Calibration!$A$2:$A$4,Calibration!$C$2:$C$4,E240)</f>
        <v>415.49224363885094</v>
      </c>
      <c r="L240" s="2">
        <f>TREND(Calibration!$A$2:$A$4,Calibration!$D$2:$D$4,G240)</f>
        <v>474.80314529421514</v>
      </c>
    </row>
    <row r="241" spans="1:12" x14ac:dyDescent="0.25">
      <c r="A241">
        <v>1195086</v>
      </c>
      <c r="B241">
        <v>14.307000159999999</v>
      </c>
      <c r="C241">
        <v>0.68419998999999998</v>
      </c>
      <c r="D241">
        <v>870.62902831999997</v>
      </c>
      <c r="E241">
        <v>1.08220005</v>
      </c>
      <c r="F241">
        <v>9.9000003020963209E+37</v>
      </c>
      <c r="G241">
        <v>1.24800003</v>
      </c>
      <c r="H241">
        <v>9.9000003020963209E+37</v>
      </c>
      <c r="J241" s="2">
        <f>TREND(Calibration!$A$2:$A$4,Calibration!$B$2:$B$4,C241)</f>
        <v>436.37508631573485</v>
      </c>
      <c r="K241" s="2">
        <f>TREND(Calibration!$A$2:$A$4,Calibration!$C$2:$C$4,E241)</f>
        <v>418.08163551441822</v>
      </c>
      <c r="L241" s="2">
        <f>TREND(Calibration!$A$2:$A$4,Calibration!$D$2:$D$4,G241)</f>
        <v>473.4427773407549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J4" sqref="J4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AVERAGE('1C'!$J2:$J32) + Calibration!$C$11</f>
        <v>412.2588794003903</v>
      </c>
      <c r="C3" s="2">
        <f>'1C'!K32</f>
        <v>1027.023315862135</v>
      </c>
      <c r="D3" s="2">
        <f>'1C'!L32</f>
        <v>647.11902200115776</v>
      </c>
      <c r="E3" s="3">
        <f>(C3-B3)/(7*35314.6667/1400)</f>
        <v>3.4816380496194497</v>
      </c>
      <c r="G3" s="3">
        <f>AVERAGE('2C'!$J2:$J32) + Calibration!$C$11</f>
        <v>397.54787263222181</v>
      </c>
      <c r="H3" s="3">
        <f>'2C'!K32</f>
        <v>1437.3539449479749</v>
      </c>
      <c r="I3" s="3">
        <f>'2C'!L32</f>
        <v>641.10036617574065</v>
      </c>
      <c r="J3" s="3">
        <f>(H3-G3)/(7*35314.6667/1400)</f>
        <v>5.8888058106223218</v>
      </c>
      <c r="L3" s="3">
        <f>AVERAGE('3C'!$J2:$J32) + Calibration!$C$11</f>
        <v>402.30446505777388</v>
      </c>
      <c r="M3" s="3">
        <f>'3C'!K32</f>
        <v>1434.5218583983351</v>
      </c>
      <c r="N3" s="3">
        <f>'3C'!L32</f>
        <v>630.83558311217928</v>
      </c>
      <c r="O3" s="3">
        <f>(M3-L3)/(7*35314.6667/1400)</f>
        <v>5.8458283189208808</v>
      </c>
      <c r="Q3" s="3">
        <f>AVERAGE('4C'!$K146:$K176) + Calibration!$C$11</f>
        <v>398.99820140705435</v>
      </c>
      <c r="R3" s="3">
        <f>'4C'!L176</f>
        <v>1331.8379910229687</v>
      </c>
      <c r="S3" s="3">
        <f>'4C'!M176</f>
        <v>611.04812131465542</v>
      </c>
      <c r="T3" s="3">
        <f>(R3-Q3)/(7*35314.6667/1400)</f>
        <v>5.2830162467081374</v>
      </c>
    </row>
    <row r="4" spans="1:20" x14ac:dyDescent="0.25">
      <c r="A4" s="3">
        <f t="shared" ref="A4:A35" si="0">1/12+A3</f>
        <v>2.5833333333333335</v>
      </c>
      <c r="B4" s="3">
        <f>AVERAGE('1C'!$J3:$J33) + Calibration!$C$11</f>
        <v>412.36572464120826</v>
      </c>
      <c r="C4" s="2">
        <f>'1C'!K33</f>
        <v>1025.728621947279</v>
      </c>
      <c r="D4" s="2">
        <f>'1C'!L33</f>
        <v>645.75865404769741</v>
      </c>
      <c r="E4" s="3">
        <f t="shared" ref="E4:E67" si="1">(C4-B4)/(7*35314.6667/1400)</f>
        <v>3.4737006157618393</v>
      </c>
      <c r="G4" s="3">
        <f>AVERAGE('2C'!$J3:$J33) + Calibration!$C$11</f>
        <v>397.03541100154848</v>
      </c>
      <c r="H4" s="3">
        <f>'2C'!K33</f>
        <v>1403.9351359345417</v>
      </c>
      <c r="I4" s="3">
        <f>'2C'!L33</f>
        <v>642.21339899845134</v>
      </c>
      <c r="J4" s="3">
        <f t="shared" ref="J4:J67" si="2">(H4-G4)/(7*35314.6667/1400)</f>
        <v>5.7024450123607879</v>
      </c>
      <c r="L4" s="3">
        <f>AVERAGE('3C'!$J3:$J33) + Calibration!$C$11</f>
        <v>402.3796532409068</v>
      </c>
      <c r="M4" s="3">
        <f>'3C'!K33</f>
        <v>1399.5656567501183</v>
      </c>
      <c r="N4" s="3">
        <f>'3C'!L33</f>
        <v>629.72255028946847</v>
      </c>
      <c r="O4" s="3">
        <f t="shared" ref="O4:O67" si="3">(M4-L4)/(7*35314.6667/1400)</f>
        <v>5.6474326204483836</v>
      </c>
      <c r="Q4" s="3">
        <f>AVERAGE('4C'!$K147:$K177) + Calibration!$C$11</f>
        <v>399.46911230860451</v>
      </c>
      <c r="R4" s="3">
        <f>'4C'!L177</f>
        <v>1869.5322531658005</v>
      </c>
      <c r="S4" s="3">
        <f>'4C'!M177</f>
        <v>614.13993824310285</v>
      </c>
      <c r="T4" s="3">
        <f t="shared" ref="T4:T67" si="4">(R4-Q4)/(7*35314.6667/1400)</f>
        <v>8.3255104931073625</v>
      </c>
    </row>
    <row r="5" spans="1:20" x14ac:dyDescent="0.25">
      <c r="A5" s="3">
        <f t="shared" si="0"/>
        <v>2.666666666666667</v>
      </c>
      <c r="B5" s="3">
        <f>AVERAGE('1C'!$J4:$J34) + Calibration!$C$11</f>
        <v>412.45080491288684</v>
      </c>
      <c r="C5" s="2">
        <f>'1C'!K34</f>
        <v>1045.5937389435499</v>
      </c>
      <c r="D5" s="2">
        <f>'1C'!L34</f>
        <v>646.8716868704081</v>
      </c>
      <c r="E5" s="3">
        <f t="shared" si="1"/>
        <v>3.5857222689328849</v>
      </c>
      <c r="G5" s="3">
        <f>AVERAGE('2C'!$J4:$J34) + Calibration!$C$11</f>
        <v>396.42599780149538</v>
      </c>
      <c r="H5" s="3">
        <f>'2C'!K34</f>
        <v>1251.8514242940394</v>
      </c>
      <c r="I5" s="3">
        <f>'2C'!L34</f>
        <v>637.9673212289822</v>
      </c>
      <c r="J5" s="3">
        <f t="shared" si="2"/>
        <v>4.8445901175249872</v>
      </c>
      <c r="L5" s="3">
        <f>AVERAGE('3C'!$J4:$J34) + Calibration!$C$11</f>
        <v>402.66853071850613</v>
      </c>
      <c r="M5" s="3">
        <f>'3C'!K34</f>
        <v>1332.9304083578741</v>
      </c>
      <c r="N5" s="3">
        <f>'3C'!L34</f>
        <v>632.8555457675518</v>
      </c>
      <c r="O5" s="3">
        <f t="shared" si="3"/>
        <v>5.2684165791057449</v>
      </c>
      <c r="Q5" s="3">
        <f>AVERAGE('4C'!$K148:$K178) + Calibration!$C$11</f>
        <v>399.76788325978049</v>
      </c>
      <c r="R5" s="3">
        <f>'4C'!L178</f>
        <v>1608.0081767704182</v>
      </c>
      <c r="S5" s="3">
        <f>'4C'!M178</f>
        <v>616.8194914779981</v>
      </c>
      <c r="T5" s="3">
        <f t="shared" si="4"/>
        <v>6.8427110116864709</v>
      </c>
    </row>
    <row r="6" spans="1:20" x14ac:dyDescent="0.25">
      <c r="A6" s="3">
        <f t="shared" si="0"/>
        <v>2.7500000000000004</v>
      </c>
      <c r="B6" s="3">
        <f>AVERAGE('1C'!$J5:$J35) + Calibration!$C$11</f>
        <v>412.45080491288678</v>
      </c>
      <c r="C6" s="2">
        <f>'1C'!K35</f>
        <v>986.16014934003988</v>
      </c>
      <c r="D6" s="2">
        <f>'1C'!L35</f>
        <v>647.77861670306993</v>
      </c>
      <c r="E6" s="3">
        <f t="shared" si="1"/>
        <v>3.2491279008851759</v>
      </c>
      <c r="G6" s="3">
        <f>AVERAGE('2C'!$J5:$J35) + Calibration!$C$11</f>
        <v>395.8601129568284</v>
      </c>
      <c r="H6" s="3">
        <f>'2C'!K35</f>
        <v>1259.093598277422</v>
      </c>
      <c r="I6" s="3">
        <f>'2C'!L35</f>
        <v>639.5338457635562</v>
      </c>
      <c r="J6" s="3">
        <f t="shared" si="2"/>
        <v>4.8888100383549338</v>
      </c>
      <c r="L6" s="3">
        <f>AVERAGE('3C'!$J5:$J35) + Calibration!$C$11</f>
        <v>402.8940938828739</v>
      </c>
      <c r="M6" s="3">
        <f>'3C'!K35</f>
        <v>1333.1326889836801</v>
      </c>
      <c r="N6" s="3">
        <f>'3C'!L35</f>
        <v>629.96988542021813</v>
      </c>
      <c r="O6" s="3">
        <f t="shared" si="3"/>
        <v>5.2682847214911197</v>
      </c>
      <c r="Q6" s="3">
        <f>AVERAGE('4C'!$K149:$K179) + Calibration!$C$11</f>
        <v>400.04686845097268</v>
      </c>
      <c r="R6" s="3">
        <f>'4C'!L179</f>
        <v>1511.4335508488812</v>
      </c>
      <c r="S6" s="3">
        <f>'4C'!M179</f>
        <v>613.2742405511417</v>
      </c>
      <c r="T6" s="3">
        <f t="shared" si="4"/>
        <v>6.2941932418006283</v>
      </c>
    </row>
    <row r="7" spans="1:20" x14ac:dyDescent="0.25">
      <c r="A7" s="3">
        <f t="shared" si="0"/>
        <v>2.8333333333333339</v>
      </c>
      <c r="B7" s="3">
        <f>AVERAGE('1C'!$J6:$J36) + Calibration!$C$11</f>
        <v>412.51412061114934</v>
      </c>
      <c r="C7" s="2">
        <f>'1C'!K36</f>
        <v>999.26867590212589</v>
      </c>
      <c r="D7" s="2">
        <f>'1C'!L36</f>
        <v>638.87425106164403</v>
      </c>
      <c r="E7" s="3">
        <f t="shared" si="1"/>
        <v>3.3230077478883668</v>
      </c>
      <c r="G7" s="3">
        <f>AVERAGE('2C'!$J6:$J36) + Calibration!$C$11</f>
        <v>395.29224910086771</v>
      </c>
      <c r="H7" s="3">
        <f>'2C'!K36</f>
        <v>1108.3044834512491</v>
      </c>
      <c r="I7" s="3">
        <f>'2C'!L36</f>
        <v>636.64818541622242</v>
      </c>
      <c r="J7" s="3">
        <f t="shared" si="2"/>
        <v>4.0380516141208904</v>
      </c>
      <c r="L7" s="3">
        <f>AVERAGE('3C'!$J6:$J36) + Calibration!$C$11</f>
        <v>403.04248985281498</v>
      </c>
      <c r="M7" s="3">
        <f>'3C'!K36</f>
        <v>1226.7266873583906</v>
      </c>
      <c r="N7" s="3">
        <f>'3C'!L36</f>
        <v>629.0629555875563</v>
      </c>
      <c r="O7" s="3">
        <f t="shared" si="3"/>
        <v>4.6648278150424991</v>
      </c>
      <c r="Q7" s="3">
        <f>AVERAGE('4C'!$K150:$K180) + Calibration!$C$11</f>
        <v>400.34563940214855</v>
      </c>
      <c r="R7" s="3">
        <f>'4C'!L180</f>
        <v>1444.353230056232</v>
      </c>
      <c r="S7" s="3">
        <f>'4C'!M180</f>
        <v>614.13993824310285</v>
      </c>
      <c r="T7" s="3">
        <f t="shared" si="4"/>
        <v>5.912600560684794</v>
      </c>
    </row>
    <row r="8" spans="1:20" x14ac:dyDescent="0.25">
      <c r="A8" s="3">
        <f t="shared" si="0"/>
        <v>2.9166666666666674</v>
      </c>
      <c r="B8" s="3">
        <f>AVERAGE('1C'!$J7:$J37) + Calibration!$C$11</f>
        <v>412.38551040119216</v>
      </c>
      <c r="C8" s="2">
        <f>'1C'!K37</f>
        <v>1126.0253780728842</v>
      </c>
      <c r="D8" s="2">
        <f>'1C'!L37</f>
        <v>640.44077147382848</v>
      </c>
      <c r="E8" s="3">
        <f t="shared" si="1"/>
        <v>4.0416061334181697</v>
      </c>
      <c r="G8" s="3">
        <f>AVERAGE('2C'!$J7:$J37) + Calibration!$C$11</f>
        <v>394.65117745809869</v>
      </c>
      <c r="H8" s="3">
        <f>'2C'!K37</f>
        <v>1217.9876399807279</v>
      </c>
      <c r="I8" s="3">
        <f>'2C'!L37</f>
        <v>625.27036952995024</v>
      </c>
      <c r="J8" s="3">
        <f t="shared" si="2"/>
        <v>4.6628584634079475</v>
      </c>
      <c r="L8" s="3">
        <f>AVERAGE('3C'!$J7:$J37) + Calibration!$C$11</f>
        <v>403.27794530359006</v>
      </c>
      <c r="M8" s="3">
        <f>'3C'!K37</f>
        <v>2006.5247830538308</v>
      </c>
      <c r="N8" s="3">
        <f>'3C'!L37</f>
        <v>620.81818464804257</v>
      </c>
      <c r="O8" s="3">
        <f t="shared" si="3"/>
        <v>9.0797789562614817</v>
      </c>
      <c r="Q8" s="3">
        <f>AVERAGE('4C'!$K151:$K181) + Calibration!$C$11</f>
        <v>400.6661753224638</v>
      </c>
      <c r="R8" s="3">
        <f>'4C'!L181</f>
        <v>1619.57921764305</v>
      </c>
      <c r="S8" s="3">
        <f>'4C'!M181</f>
        <v>619.0455571234196</v>
      </c>
      <c r="T8" s="3">
        <f t="shared" si="4"/>
        <v>6.9031547298765021</v>
      </c>
    </row>
    <row r="9" spans="1:20" x14ac:dyDescent="0.25">
      <c r="A9" s="3">
        <f t="shared" si="0"/>
        <v>3.0000000000000009</v>
      </c>
      <c r="B9" s="3">
        <f>AVERAGE('1C'!$J8:$J38) + Calibration!$C$11</f>
        <v>412.10850422129391</v>
      </c>
      <c r="C9" s="2">
        <f>'1C'!K38</f>
        <v>1061.7771438298746</v>
      </c>
      <c r="D9" s="2">
        <f>'1C'!L38</f>
        <v>645.55254693525876</v>
      </c>
      <c r="E9" s="3">
        <f t="shared" si="1"/>
        <v>3.6793134429247245</v>
      </c>
      <c r="G9" s="3">
        <f>AVERAGE('2C'!$J8:$J38) + Calibration!$C$11</f>
        <v>394.20203132782626</v>
      </c>
      <c r="H9" s="3">
        <f>'2C'!K38</f>
        <v>1313.46984856736</v>
      </c>
      <c r="I9" s="3">
        <f>'2C'!L38</f>
        <v>624.85815942746285</v>
      </c>
      <c r="J9" s="3">
        <f t="shared" si="2"/>
        <v>5.2061531547148014</v>
      </c>
      <c r="L9" s="3">
        <f>AVERAGE('3C'!$J8:$J38) + Calibration!$C$11</f>
        <v>403.46987101394825</v>
      </c>
      <c r="M9" s="3">
        <f>'3C'!K38</f>
        <v>1796.3426909193224</v>
      </c>
      <c r="N9" s="3">
        <f>'3C'!L38</f>
        <v>621.93121747075327</v>
      </c>
      <c r="O9" s="3">
        <f t="shared" si="3"/>
        <v>7.8883531974853609</v>
      </c>
      <c r="Q9" s="3">
        <f>AVERAGE('4C'!$K152:$K182) + Calibration!$C$11</f>
        <v>400.96494627363978</v>
      </c>
      <c r="R9" s="3">
        <f>'4C'!L182</f>
        <v>1313.9149169219095</v>
      </c>
      <c r="S9" s="3">
        <f>'4C'!M182</f>
        <v>626.83688994213469</v>
      </c>
      <c r="T9" s="3">
        <f t="shared" si="4"/>
        <v>5.1703728561497062</v>
      </c>
    </row>
    <row r="10" spans="1:20" x14ac:dyDescent="0.25">
      <c r="A10" s="3">
        <f t="shared" si="0"/>
        <v>3.0833333333333344</v>
      </c>
      <c r="B10" s="3">
        <f>AVERAGE('1C'!$J9:$J39) + Calibration!$C$11</f>
        <v>411.69101534656801</v>
      </c>
      <c r="C10" s="2">
        <f>'1C'!K39</f>
        <v>1046.4838796985043</v>
      </c>
      <c r="D10" s="2">
        <f>'1C'!L39</f>
        <v>650.21083480721552</v>
      </c>
      <c r="E10" s="3">
        <f t="shared" si="1"/>
        <v>3.5950664336975673</v>
      </c>
      <c r="G10" s="3">
        <f>AVERAGE('2C'!$J9:$J39) + Calibration!$C$11</f>
        <v>393.83994487624938</v>
      </c>
      <c r="H10" s="3">
        <f>'2C'!K39</f>
        <v>1261.4806124266568</v>
      </c>
      <c r="I10" s="3">
        <f>'2C'!L39</f>
        <v>637.76121823893322</v>
      </c>
      <c r="J10" s="3">
        <f t="shared" si="2"/>
        <v>4.9137695389910467</v>
      </c>
      <c r="L10" s="3">
        <f>AVERAGE('3C'!$J9:$J39) + Calibration!$C$11</f>
        <v>403.78051346068685</v>
      </c>
      <c r="M10" s="3">
        <f>'3C'!K39</f>
        <v>1514.9129863788764</v>
      </c>
      <c r="N10" s="3">
        <f>'3C'!L39</f>
        <v>626.63078695208583</v>
      </c>
      <c r="O10" s="3">
        <f t="shared" si="3"/>
        <v>6.2927535596318656</v>
      </c>
      <c r="Q10" s="3">
        <f>AVERAGE('4C'!$K153:$K183) + Calibration!$C$11</f>
        <v>401.2320587820999</v>
      </c>
      <c r="R10" s="3">
        <f>'4C'!L183</f>
        <v>1182.3840893521556</v>
      </c>
      <c r="S10" s="3">
        <f>'4C'!M183</f>
        <v>624.61077482803807</v>
      </c>
      <c r="T10" s="3">
        <f t="shared" si="4"/>
        <v>4.4239524456282382</v>
      </c>
    </row>
    <row r="11" spans="1:20" x14ac:dyDescent="0.25">
      <c r="A11" s="3">
        <f t="shared" si="0"/>
        <v>3.1666666666666679</v>
      </c>
      <c r="B11" s="3">
        <f>AVERAGE('1C'!$J10:$J40) + Calibration!$C$11</f>
        <v>411.46743119349406</v>
      </c>
      <c r="C11" s="2">
        <f>'1C'!K40</f>
        <v>986.84791641451716</v>
      </c>
      <c r="D11" s="2">
        <f>'1C'!L40</f>
        <v>647.77861670306993</v>
      </c>
      <c r="E11" s="3">
        <f t="shared" si="1"/>
        <v>3.258592188389664</v>
      </c>
      <c r="G11" s="3">
        <f>AVERAGE('2C'!$J10:$J40) + Calibration!$C$11</f>
        <v>393.34727039059084</v>
      </c>
      <c r="H11" s="3">
        <f>'2C'!K40</f>
        <v>1683.3823794856544</v>
      </c>
      <c r="I11" s="3">
        <f>'2C'!L40</f>
        <v>644.43946464387295</v>
      </c>
      <c r="J11" s="3">
        <f t="shared" si="2"/>
        <v>7.3059452609533668</v>
      </c>
      <c r="L11" s="3">
        <f>AVERAGE('3C'!$J10:$J40) + Calibration!$C$11</f>
        <v>404.13468544998091</v>
      </c>
      <c r="M11" s="3">
        <f>'3C'!K40</f>
        <v>1172.3504370684525</v>
      </c>
      <c r="N11" s="3">
        <f>'3C'!L40</f>
        <v>633.06169822627589</v>
      </c>
      <c r="O11" s="3">
        <f t="shared" si="3"/>
        <v>4.3506895202749938</v>
      </c>
      <c r="Q11" s="3">
        <f>AVERAGE('4C'!$K154:$K184) + Calibration!$C$11</f>
        <v>401.48927900415265</v>
      </c>
      <c r="R11" s="3">
        <f>'4C'!L184</f>
        <v>1124.4879854381004</v>
      </c>
      <c r="S11" s="3">
        <f>'4C'!M184</f>
        <v>623.29163489288885</v>
      </c>
      <c r="T11" s="3">
        <f t="shared" si="4"/>
        <v>4.0946086937524324</v>
      </c>
    </row>
    <row r="12" spans="1:20" x14ac:dyDescent="0.25">
      <c r="A12" s="3">
        <f t="shared" si="0"/>
        <v>3.2500000000000013</v>
      </c>
      <c r="B12" s="3">
        <f>AVERAGE('1C'!$J11:$J41) + Calibration!$C$11</f>
        <v>411.11325920419989</v>
      </c>
      <c r="C12" s="2">
        <f>'1C'!K41</f>
        <v>1013.9146921995223</v>
      </c>
      <c r="D12" s="2">
        <f>'1C'!L41</f>
        <v>647.53128157232038</v>
      </c>
      <c r="E12" s="3">
        <f t="shared" si="1"/>
        <v>3.4138871427905748</v>
      </c>
      <c r="G12" s="3">
        <f>AVERAGE('2C'!$J11:$J41) + Calibration!$C$11</f>
        <v>392.90999555801949</v>
      </c>
      <c r="H12" s="3">
        <f>'2C'!K41</f>
        <v>1301.8987105942022</v>
      </c>
      <c r="I12" s="3">
        <f>'2C'!L41</f>
        <v>643.98602652307432</v>
      </c>
      <c r="J12" s="3">
        <f t="shared" si="2"/>
        <v>5.1479388026402217</v>
      </c>
      <c r="L12" s="3">
        <f>AVERAGE('3C'!$J11:$J41) + Calibration!$C$11</f>
        <v>404.43345640115689</v>
      </c>
      <c r="M12" s="3">
        <f>'3C'!K41</f>
        <v>1230.8939830175345</v>
      </c>
      <c r="N12" s="3">
        <f>'3C'!L41</f>
        <v>632.64944277750283</v>
      </c>
      <c r="O12" s="3">
        <f t="shared" si="3"/>
        <v>4.6805511921559635</v>
      </c>
      <c r="Q12" s="3">
        <f>AVERAGE('4C'!$K155:$K185) + Calibration!$C$11</f>
        <v>401.80981472660648</v>
      </c>
      <c r="R12" s="3">
        <f>'4C'!L185</f>
        <v>1089.2889920152845</v>
      </c>
      <c r="S12" s="3">
        <f>'4C'!M185</f>
        <v>616.8194914779981</v>
      </c>
      <c r="T12" s="3">
        <f t="shared" si="4"/>
        <v>3.8934484820646942</v>
      </c>
    </row>
    <row r="13" spans="1:20" x14ac:dyDescent="0.25">
      <c r="A13" s="3">
        <f t="shared" si="0"/>
        <v>3.3333333333333348</v>
      </c>
      <c r="B13" s="3">
        <f>AVERAGE('1C'!$J12:$J42) + Calibration!$C$11</f>
        <v>410.71753510075172</v>
      </c>
      <c r="C13" s="2">
        <f>'1C'!K42</f>
        <v>988.78995930972883</v>
      </c>
      <c r="D13" s="2">
        <f>'1C'!L42</f>
        <v>648.43820728259254</v>
      </c>
      <c r="E13" s="3">
        <f t="shared" si="1"/>
        <v>3.273837633070324</v>
      </c>
      <c r="G13" s="3">
        <f>AVERAGE('2C'!$J12:$J42) + Calibration!$C$11</f>
        <v>392.25705261754945</v>
      </c>
      <c r="H13" s="3">
        <f>'2C'!K42</f>
        <v>1112.9167544102716</v>
      </c>
      <c r="I13" s="3">
        <f>'2C'!L42</f>
        <v>640.85298157631598</v>
      </c>
      <c r="J13" s="3">
        <f t="shared" si="2"/>
        <v>4.08136204662366</v>
      </c>
      <c r="L13" s="3">
        <f>AVERAGE('3C'!$J12:$J42) + Calibration!$C$11</f>
        <v>404.93602436039203</v>
      </c>
      <c r="M13" s="3">
        <f>'3C'!K42</f>
        <v>1930.9482026122621</v>
      </c>
      <c r="N13" s="3">
        <f>'3C'!L42</f>
        <v>633.06169822627589</v>
      </c>
      <c r="O13" s="3">
        <f t="shared" si="3"/>
        <v>8.6423705550751801</v>
      </c>
      <c r="Q13" s="3">
        <f>AVERAGE('4C'!$K156:$K186) + Calibration!$C$11</f>
        <v>401.98195447911911</v>
      </c>
      <c r="R13" s="3">
        <f>'4C'!L186</f>
        <v>1262.3706560810849</v>
      </c>
      <c r="S13" s="3">
        <f>'4C'!M186</f>
        <v>613.02685595171704</v>
      </c>
      <c r="T13" s="3">
        <f t="shared" si="4"/>
        <v>4.8726989775155696</v>
      </c>
    </row>
    <row r="14" spans="1:20" x14ac:dyDescent="0.25">
      <c r="A14" s="3">
        <f t="shared" si="0"/>
        <v>3.4166666666666683</v>
      </c>
      <c r="B14" s="3">
        <f>AVERAGE('1C'!$J13:$J43) + Calibration!$C$11</f>
        <v>410.18330869880072</v>
      </c>
      <c r="C14" s="2">
        <f>'1C'!K43</f>
        <v>965.40489158881451</v>
      </c>
      <c r="D14" s="2">
        <f>'1C'!L43</f>
        <v>648.64431439503107</v>
      </c>
      <c r="E14" s="3">
        <f t="shared" si="1"/>
        <v>3.1444248793661345</v>
      </c>
      <c r="G14" s="3">
        <f>AVERAGE('2C'!$J13:$J43) + Calibration!$C$11</f>
        <v>391.72282621559833</v>
      </c>
      <c r="H14" s="3">
        <f>'2C'!K43</f>
        <v>1216.0456901401874</v>
      </c>
      <c r="I14" s="3">
        <f>'2C'!L43</f>
        <v>635.98859071431025</v>
      </c>
      <c r="J14" s="3">
        <f t="shared" si="2"/>
        <v>4.668444818846833</v>
      </c>
      <c r="L14" s="3">
        <f>AVERAGE('3C'!$J13:$J43) + Calibration!$C$11</f>
        <v>405.48014423591974</v>
      </c>
      <c r="M14" s="3">
        <f>'3C'!K43</f>
        <v>2005.675157493524</v>
      </c>
      <c r="N14" s="3">
        <f>'3C'!L43</f>
        <v>632.19600053431475</v>
      </c>
      <c r="O14" s="3">
        <f t="shared" si="3"/>
        <v>9.0624953470542273</v>
      </c>
      <c r="Q14" s="3">
        <f>AVERAGE('4C'!$K157:$K187) + Calibration!$C$11</f>
        <v>402.19564496075481</v>
      </c>
      <c r="R14" s="3">
        <f>'4C'!L187</f>
        <v>1241.3727036557871</v>
      </c>
      <c r="S14" s="3">
        <f>'4C'!M187</f>
        <v>611.7077160165677</v>
      </c>
      <c r="T14" s="3">
        <f t="shared" si="4"/>
        <v>4.7525696098104877</v>
      </c>
    </row>
    <row r="15" spans="1:20" x14ac:dyDescent="0.25">
      <c r="A15" s="3">
        <f t="shared" si="0"/>
        <v>3.5000000000000018</v>
      </c>
      <c r="B15" s="3">
        <f>AVERAGE('1C'!$J14:$J44) + Calibration!$C$11</f>
        <v>409.48881502920744</v>
      </c>
      <c r="C15" s="2">
        <f>'1C'!K44</f>
        <v>984.4204801253054</v>
      </c>
      <c r="D15" s="2">
        <f>'1C'!L44</f>
        <v>648.23210429254368</v>
      </c>
      <c r="E15" s="3">
        <f t="shared" si="1"/>
        <v>3.2560503542631363</v>
      </c>
      <c r="G15" s="3">
        <f>AVERAGE('2C'!$J14:$J44) + Calibration!$C$11</f>
        <v>391.2400428291777</v>
      </c>
      <c r="H15" s="3">
        <f>'2C'!K44</f>
        <v>1233.5237929872233</v>
      </c>
      <c r="I15" s="3">
        <f>'2C'!L44</f>
        <v>640.19343634307882</v>
      </c>
      <c r="J15" s="3">
        <f t="shared" si="2"/>
        <v>4.7701639509345588</v>
      </c>
      <c r="L15" s="3">
        <f>AVERAGE('3C'!$J14:$J44) + Calibration!$C$11</f>
        <v>405.86399565663589</v>
      </c>
      <c r="M15" s="3">
        <f>'3C'!K44</f>
        <v>1528.2643047155616</v>
      </c>
      <c r="N15" s="3">
        <f>'3C'!L44</f>
        <v>633.51514046946409</v>
      </c>
      <c r="O15" s="3">
        <f t="shared" si="3"/>
        <v>6.3565674771548997</v>
      </c>
      <c r="Q15" s="3">
        <f>AVERAGE('4C'!$K158:$K188) + Calibration!$C$11</f>
        <v>402.32425517071209</v>
      </c>
      <c r="R15" s="3">
        <f>'4C'!L188</f>
        <v>1218.8777766898272</v>
      </c>
      <c r="S15" s="3">
        <f>'4C'!M188</f>
        <v>611.25422842709395</v>
      </c>
      <c r="T15" s="3">
        <f t="shared" si="4"/>
        <v>4.6244441634167535</v>
      </c>
    </row>
    <row r="16" spans="1:20" x14ac:dyDescent="0.25">
      <c r="A16" s="3">
        <f t="shared" si="0"/>
        <v>3.5833333333333353</v>
      </c>
      <c r="B16" s="3">
        <f>AVERAGE('1C'!$J15:$J45) + Calibration!$C$11</f>
        <v>409.07330516577542</v>
      </c>
      <c r="C16" s="2">
        <f>'1C'!K45</f>
        <v>1046.686156278455</v>
      </c>
      <c r="D16" s="2">
        <f>'1C'!L45</f>
        <v>639.32773865111767</v>
      </c>
      <c r="E16" s="3">
        <f t="shared" si="1"/>
        <v>3.6110370602063728</v>
      </c>
      <c r="G16" s="3">
        <f>AVERAGE('2C'!$J15:$J45) + Calibration!$C$11</f>
        <v>390.76913212548908</v>
      </c>
      <c r="H16" s="3">
        <f>'2C'!K45</f>
        <v>1424.0430447054114</v>
      </c>
      <c r="I16" s="3">
        <f>'2C'!L45</f>
        <v>637.10162353702106</v>
      </c>
      <c r="J16" s="3">
        <f t="shared" si="2"/>
        <v>5.8518117775690195</v>
      </c>
      <c r="L16" s="3">
        <f>AVERAGE('3C'!$J15:$J45) + Calibration!$C$11</f>
        <v>406.0143706378708</v>
      </c>
      <c r="M16" s="3">
        <f>'3C'!K45</f>
        <v>1228.7091483477238</v>
      </c>
      <c r="N16" s="3">
        <f>'3C'!L45</f>
        <v>627.74381977479652</v>
      </c>
      <c r="O16" s="3">
        <f t="shared" si="3"/>
        <v>4.6592243653249765</v>
      </c>
      <c r="Q16" s="3">
        <f>AVERAGE('4C'!$K159:$K189) + Calibration!$C$11</f>
        <v>402.59136767917221</v>
      </c>
      <c r="R16" s="3">
        <f>'4C'!L189</f>
        <v>1215.8028983655886</v>
      </c>
      <c r="S16" s="3">
        <f>'4C'!M189</f>
        <v>615.04686395337501</v>
      </c>
      <c r="T16" s="3">
        <f t="shared" si="4"/>
        <v>4.6055172350609572</v>
      </c>
    </row>
    <row r="17" spans="1:20" x14ac:dyDescent="0.25">
      <c r="A17" s="3">
        <f t="shared" si="0"/>
        <v>3.6666666666666687</v>
      </c>
      <c r="B17" s="3">
        <f>AVERAGE('1C'!$J16:$J46) + Calibration!$C$11</f>
        <v>408.46587097701615</v>
      </c>
      <c r="C17" s="2">
        <f>'1C'!K46</f>
        <v>1007.8054507456934</v>
      </c>
      <c r="D17" s="2">
        <f>'1C'!L46</f>
        <v>639.08035405169301</v>
      </c>
      <c r="E17" s="3">
        <f t="shared" si="1"/>
        <v>3.3942813894300592</v>
      </c>
      <c r="G17" s="3">
        <f>AVERAGE('2C'!$J16:$J46) + Calibration!$C$11</f>
        <v>390.21314075439875</v>
      </c>
      <c r="H17" s="3">
        <f>'2C'!K46</f>
        <v>1398.0282681611898</v>
      </c>
      <c r="I17" s="3">
        <f>'2C'!L46</f>
        <v>640.85298157631598</v>
      </c>
      <c r="J17" s="3">
        <f t="shared" si="2"/>
        <v>5.7076292746480366</v>
      </c>
      <c r="L17" s="3">
        <f>AVERAGE('3C'!$J16:$J46) + Calibration!$C$11</f>
        <v>406.1212158786887</v>
      </c>
      <c r="M17" s="3">
        <f>'3C'!K46</f>
        <v>1595.3446214623555</v>
      </c>
      <c r="N17" s="3">
        <f>'3C'!L46</f>
        <v>633.30903335702544</v>
      </c>
      <c r="O17" s="3">
        <f t="shared" si="3"/>
        <v>6.7350113520038786</v>
      </c>
      <c r="Q17" s="3">
        <f>AVERAGE('4C'!$K160:$K190) + Calibration!$C$11</f>
        <v>402.78329338953023</v>
      </c>
      <c r="R17" s="3">
        <f>'4C'!L190</f>
        <v>1176.7199162528759</v>
      </c>
      <c r="S17" s="3">
        <f>'4C'!M190</f>
        <v>619.29289225416915</v>
      </c>
      <c r="T17" s="3">
        <f t="shared" si="4"/>
        <v>4.3830889269774458</v>
      </c>
    </row>
    <row r="18" spans="1:20" x14ac:dyDescent="0.25">
      <c r="A18" s="3">
        <f t="shared" si="0"/>
        <v>3.7500000000000022</v>
      </c>
      <c r="B18" s="3">
        <f>AVERAGE('1C'!$J17:$J47) + Calibration!$C$11</f>
        <v>407.81292803654611</v>
      </c>
      <c r="C18" s="2">
        <f>'1C'!K47</f>
        <v>982.23564545549482</v>
      </c>
      <c r="D18" s="2">
        <f>'1C'!L47</f>
        <v>647.53128157232038</v>
      </c>
      <c r="E18" s="3">
        <f t="shared" si="1"/>
        <v>3.2531679956019439</v>
      </c>
      <c r="G18" s="3">
        <f>AVERAGE('2C'!$J17:$J47) + Calibration!$C$11</f>
        <v>389.72046527943246</v>
      </c>
      <c r="H18" s="3">
        <f>'2C'!K47</f>
        <v>1397.8258944807128</v>
      </c>
      <c r="I18" s="3">
        <f>'2C'!L47</f>
        <v>641.55380429653928</v>
      </c>
      <c r="J18" s="3">
        <f t="shared" si="2"/>
        <v>5.7092733609250246</v>
      </c>
      <c r="L18" s="3">
        <f>AVERAGE('3C'!$J17:$J47) + Calibration!$C$11</f>
        <v>406.2379547909448</v>
      </c>
      <c r="M18" s="3">
        <f>'3C'!K47</f>
        <v>2007.2127402835056</v>
      </c>
      <c r="N18" s="3">
        <f>'3C'!L47</f>
        <v>636.19469370435922</v>
      </c>
      <c r="O18" s="3">
        <f t="shared" si="3"/>
        <v>9.0669114852077062</v>
      </c>
      <c r="Q18" s="3">
        <f>AVERAGE('4C'!$K161:$K191) + Calibration!$C$11</f>
        <v>402.91190359948735</v>
      </c>
      <c r="R18" s="3">
        <f>'4C'!L191</f>
        <v>1098.9181801479019</v>
      </c>
      <c r="S18" s="3">
        <f>'4C'!M191</f>
        <v>622.63204431336624</v>
      </c>
      <c r="T18" s="3">
        <f t="shared" si="4"/>
        <v>3.9417405944166224</v>
      </c>
    </row>
    <row r="19" spans="1:20" x14ac:dyDescent="0.25">
      <c r="A19" s="3">
        <f t="shared" si="0"/>
        <v>3.8333333333333357</v>
      </c>
      <c r="B19" s="3">
        <f>AVERAGE('1C'!$J18:$J48) + Calibration!$C$11</f>
        <v>407.10656168422082</v>
      </c>
      <c r="C19" s="2">
        <f>'1C'!K48</f>
        <v>948.81692949673288</v>
      </c>
      <c r="D19" s="2">
        <f>'1C'!L48</f>
        <v>643.53253893360068</v>
      </c>
      <c r="E19" s="3">
        <f t="shared" si="1"/>
        <v>3.0679058783953463</v>
      </c>
      <c r="G19" s="3">
        <f>AVERAGE('2C'!$J18:$J48) + Calibration!$C$11</f>
        <v>389.52853956907433</v>
      </c>
      <c r="H19" s="3">
        <f>'2C'!K48</f>
        <v>1254.724021992472</v>
      </c>
      <c r="I19" s="3">
        <f>'2C'!L48</f>
        <v>640.19343634307882</v>
      </c>
      <c r="J19" s="3">
        <f t="shared" si="2"/>
        <v>4.8999215525565045</v>
      </c>
      <c r="L19" s="3">
        <f>AVERAGE('3C'!$J18:$J48) + Calibration!$C$11</f>
        <v>406.41998702772628</v>
      </c>
      <c r="M19" s="3">
        <f>'3C'!K48</f>
        <v>1609.100497004797</v>
      </c>
      <c r="N19" s="3">
        <f>'3C'!L48</f>
        <v>629.96988542021813</v>
      </c>
      <c r="O19" s="3">
        <f t="shared" si="3"/>
        <v>6.8112239041863631</v>
      </c>
      <c r="Q19" s="3">
        <f>AVERAGE('4C'!$K162:$K192) + Calibration!$C$11</f>
        <v>402.99698406902752</v>
      </c>
      <c r="R19" s="3">
        <f>'4C'!L192</f>
        <v>963.9079170481524</v>
      </c>
      <c r="S19" s="3">
        <f>'4C'!M192</f>
        <v>635.28776799408706</v>
      </c>
      <c r="T19" s="3">
        <f t="shared" si="4"/>
        <v>3.176645770122049</v>
      </c>
    </row>
    <row r="20" spans="1:20" x14ac:dyDescent="0.25">
      <c r="A20" s="3">
        <f t="shared" si="0"/>
        <v>3.9166666666666692</v>
      </c>
      <c r="B20" s="3">
        <f>AVERAGE('1C'!$J19:$J49) + Calibration!$C$11</f>
        <v>406.4457042814679</v>
      </c>
      <c r="C20" s="2">
        <f>'1C'!K49</f>
        <v>946.42981824697176</v>
      </c>
      <c r="D20" s="2">
        <f>'1C'!L49</f>
        <v>643.98602652307432</v>
      </c>
      <c r="E20" s="3">
        <f t="shared" si="1"/>
        <v>3.0581294653164819</v>
      </c>
      <c r="G20" s="3">
        <f>AVERAGE('2C'!$J19:$J49) + Calibration!$C$11</f>
        <v>389.29308431616079</v>
      </c>
      <c r="H20" s="3">
        <f>'2C'!K49</f>
        <v>1125.1352373179295</v>
      </c>
      <c r="I20" s="3">
        <f>'2C'!L49</f>
        <v>637.76121823893322</v>
      </c>
      <c r="J20" s="3">
        <f t="shared" si="2"/>
        <v>4.1673458750314003</v>
      </c>
      <c r="L20" s="3">
        <f>AVERAGE('3C'!$J19:$J49) + Calibration!$C$11</f>
        <v>406.43185951259665</v>
      </c>
      <c r="M20" s="3">
        <f>'3C'!K49</f>
        <v>1159.2418134058398</v>
      </c>
      <c r="N20" s="3">
        <f>'3C'!L49</f>
        <v>631.08291824292883</v>
      </c>
      <c r="O20" s="3">
        <f t="shared" si="3"/>
        <v>4.2634407980593689</v>
      </c>
      <c r="Q20" s="3">
        <f>AVERAGE('4C'!$K163:$K193) + Calibration!$C$11</f>
        <v>403.02864231388185</v>
      </c>
      <c r="R20" s="3">
        <f>'4C'!L193</f>
        <v>1183.2742260612547</v>
      </c>
      <c r="S20" s="3">
        <f>'4C'!M193</f>
        <v>636.64818541622242</v>
      </c>
      <c r="T20" s="3">
        <f t="shared" si="4"/>
        <v>4.4188189025007718</v>
      </c>
    </row>
    <row r="21" spans="1:20" x14ac:dyDescent="0.25">
      <c r="A21" s="3">
        <f t="shared" si="0"/>
        <v>4.0000000000000027</v>
      </c>
      <c r="B21" s="3">
        <f>AVERAGE('1C'!$J20:$J50) + Calibration!$C$11</f>
        <v>405.83629088355337</v>
      </c>
      <c r="C21" s="2">
        <f>'1C'!K50</f>
        <v>956.46356358534558</v>
      </c>
      <c r="D21" s="2">
        <f>'1C'!L50</f>
        <v>635.7412555835607</v>
      </c>
      <c r="E21" s="3">
        <f t="shared" si="1"/>
        <v>3.1184056039911154</v>
      </c>
      <c r="G21" s="3">
        <f>AVERAGE('2C'!$J20:$J50) + Calibration!$C$11</f>
        <v>389.09126631939546</v>
      </c>
      <c r="H21" s="3">
        <f>'2C'!K50</f>
        <v>1157.2593524165068</v>
      </c>
      <c r="I21" s="3">
        <f>'2C'!L50</f>
        <v>638.42081294084551</v>
      </c>
      <c r="J21" s="3">
        <f t="shared" si="2"/>
        <v>4.3504195728236121</v>
      </c>
      <c r="L21" s="3">
        <f>AVERAGE('3C'!$J20:$J50) + Calibration!$C$11</f>
        <v>406.39822344361789</v>
      </c>
      <c r="M21" s="3">
        <f>'3C'!K50</f>
        <v>1144.1508258544204</v>
      </c>
      <c r="N21" s="3">
        <f>'3C'!L50</f>
        <v>634.17473104898659</v>
      </c>
      <c r="O21" s="3">
        <f t="shared" si="3"/>
        <v>4.1781654556054608</v>
      </c>
      <c r="Q21" s="3">
        <f>AVERAGE('4C'!$K164:$K194) + Calibration!$C$11</f>
        <v>403.01874884030525</v>
      </c>
      <c r="R21" s="3">
        <f>'4C'!L194</f>
        <v>1032.4852123814637</v>
      </c>
      <c r="S21" s="3">
        <f>'4C'!M194</f>
        <v>636.19469370435922</v>
      </c>
      <c r="T21" s="3">
        <f t="shared" si="4"/>
        <v>3.5649010587499519</v>
      </c>
    </row>
    <row r="22" spans="1:20" x14ac:dyDescent="0.25">
      <c r="A22" s="3">
        <f t="shared" si="0"/>
        <v>4.0833333333333357</v>
      </c>
      <c r="B22" s="3">
        <f>AVERAGE('1C'!$J21:$J51) + Calibration!$C$11</f>
        <v>405.12003244268232</v>
      </c>
      <c r="C22" s="2">
        <f>'1C'!K51</f>
        <v>1002.7886266267694</v>
      </c>
      <c r="D22" s="2">
        <f>'1C'!L51</f>
        <v>639.73994875360518</v>
      </c>
      <c r="E22" s="3">
        <f t="shared" si="1"/>
        <v>3.3848179809330445</v>
      </c>
      <c r="G22" s="3">
        <f>AVERAGE('2C'!$J21:$J51) + Calibration!$C$11</f>
        <v>388.90923428047552</v>
      </c>
      <c r="H22" s="3">
        <f>'2C'!K51</f>
        <v>1079.0529660511045</v>
      </c>
      <c r="I22" s="3">
        <f>'2C'!L51</f>
        <v>631.94866540356509</v>
      </c>
      <c r="J22" s="3">
        <f t="shared" si="2"/>
        <v>3.9085388381741621</v>
      </c>
      <c r="L22" s="3">
        <f>AVERAGE('3C'!$J21:$J51) + Calibration!$C$11</f>
        <v>406.5485984248528</v>
      </c>
      <c r="M22" s="3">
        <f>'3C'!K51</f>
        <v>1370.2736282011811</v>
      </c>
      <c r="N22" s="3">
        <f>'3C'!L51</f>
        <v>632.19600053431475</v>
      </c>
      <c r="O22" s="3">
        <f t="shared" si="3"/>
        <v>5.457930768330475</v>
      </c>
      <c r="Q22" s="3">
        <f>AVERAGE('4C'!$K165:$K195) + Calibration!$C$11</f>
        <v>402.97719811118208</v>
      </c>
      <c r="R22" s="3">
        <f>'4C'!L195</f>
        <v>1032.7279070555362</v>
      </c>
      <c r="S22" s="3">
        <f>'4C'!M195</f>
        <v>623.04429976213919</v>
      </c>
      <c r="T22" s="3">
        <f t="shared" si="4"/>
        <v>3.5665108454462859</v>
      </c>
    </row>
    <row r="23" spans="1:20" x14ac:dyDescent="0.25">
      <c r="A23" s="3">
        <f t="shared" si="0"/>
        <v>4.1666666666666687</v>
      </c>
      <c r="B23" s="3">
        <f>AVERAGE('1C'!$J22:$J52) + Calibration!$C$11</f>
        <v>404.51061904476774</v>
      </c>
      <c r="C23" s="2">
        <f>'1C'!K52</f>
        <v>1022.2491864172835</v>
      </c>
      <c r="D23" s="2">
        <f>'1C'!L52</f>
        <v>648.64431439503107</v>
      </c>
      <c r="E23" s="3">
        <f t="shared" si="1"/>
        <v>3.4984816513786643</v>
      </c>
      <c r="G23" s="3">
        <f>AVERAGE('2C'!$J22:$J52) + Calibration!$C$11</f>
        <v>388.62035700073767</v>
      </c>
      <c r="H23" s="3">
        <f>'2C'!K52</f>
        <v>1137.3942354202356</v>
      </c>
      <c r="I23" s="3">
        <f>'2C'!L52</f>
        <v>626.38340235266105</v>
      </c>
      <c r="J23" s="3">
        <f t="shared" si="2"/>
        <v>4.2405830120407053</v>
      </c>
      <c r="L23" s="3">
        <f>AVERAGE('3C'!$J22:$J52) + Calibration!$C$11</f>
        <v>406.63367889439292</v>
      </c>
      <c r="M23" s="3">
        <f>'3C'!K52</f>
        <v>1368.3316824064957</v>
      </c>
      <c r="N23" s="3">
        <f>'3C'!L52</f>
        <v>628.19725789559504</v>
      </c>
      <c r="O23" s="3">
        <f t="shared" si="3"/>
        <v>5.4464509699710844</v>
      </c>
      <c r="Q23" s="3">
        <f>AVERAGE('4C'!$K166:$K196) + Calibration!$C$11</f>
        <v>402.76350743168467</v>
      </c>
      <c r="R23" s="3">
        <f>'4C'!L196</f>
        <v>990.77242029906222</v>
      </c>
      <c r="S23" s="3">
        <f>'4C'!M196</f>
        <v>625.27036952995024</v>
      </c>
      <c r="T23" s="3">
        <f t="shared" si="4"/>
        <v>3.3301116381051816</v>
      </c>
    </row>
    <row r="24" spans="1:20" x14ac:dyDescent="0.25">
      <c r="A24" s="3">
        <f t="shared" si="0"/>
        <v>4.2500000000000018</v>
      </c>
      <c r="B24" s="3">
        <f>AVERAGE('1C'!$J23:$J53) + Calibration!$C$11</f>
        <v>403.89131217327656</v>
      </c>
      <c r="C24" s="2">
        <f>'1C'!K53</f>
        <v>969.77446787376437</v>
      </c>
      <c r="D24" s="2">
        <f>'1C'!L53</f>
        <v>642.66684124163964</v>
      </c>
      <c r="E24" s="3">
        <f t="shared" si="1"/>
        <v>3.2048053037436013</v>
      </c>
      <c r="G24" s="3">
        <f>AVERAGE('2C'!$J23:$J53) + Calibration!$C$11</f>
        <v>388.37302906509228</v>
      </c>
      <c r="H24" s="3">
        <f>'2C'!K53</f>
        <v>1256.0187199531833</v>
      </c>
      <c r="I24" s="3">
        <f>'2C'!L53</f>
        <v>632.40210764675328</v>
      </c>
      <c r="J24" s="3">
        <f t="shared" si="2"/>
        <v>4.9137979880075777</v>
      </c>
      <c r="L24" s="3">
        <f>AVERAGE('3C'!$J23:$J53) + Calibration!$C$11</f>
        <v>406.6020216388464</v>
      </c>
      <c r="M24" s="3">
        <f>'3C'!K53</f>
        <v>1442.168492486948</v>
      </c>
      <c r="N24" s="3">
        <f>'3C'!L53</f>
        <v>633.06169822627589</v>
      </c>
      <c r="O24" s="3">
        <f t="shared" si="3"/>
        <v>5.864795381733571</v>
      </c>
      <c r="Q24" s="3">
        <f>AVERAGE('4C'!$K167:$K197) + Calibration!$C$11</f>
        <v>402.44297170923102</v>
      </c>
      <c r="R24" s="3">
        <f>'4C'!L197</f>
        <v>1156.8142840619569</v>
      </c>
      <c r="S24" s="3">
        <f>'4C'!M197</f>
        <v>626.38340235266105</v>
      </c>
      <c r="T24" s="3">
        <f t="shared" si="4"/>
        <v>4.2722833476592079</v>
      </c>
    </row>
    <row r="25" spans="1:20" x14ac:dyDescent="0.25">
      <c r="A25" s="3">
        <f t="shared" si="0"/>
        <v>4.3333333333333348</v>
      </c>
      <c r="B25" s="3">
        <f>AVERAGE('1C'!$J24:$J54) + Calibration!$C$11</f>
        <v>403.31355721807773</v>
      </c>
      <c r="C25" s="2">
        <f>'1C'!K54</f>
        <v>1100.6578493626364</v>
      </c>
      <c r="D25" s="2">
        <f>'1C'!L54</f>
        <v>637.9673212289822</v>
      </c>
      <c r="E25" s="3">
        <f t="shared" si="1"/>
        <v>3.9493182708959766</v>
      </c>
      <c r="G25" s="3">
        <f>AVERAGE('2C'!$J24:$J54) + Calibration!$C$11</f>
        <v>388.40468730994655</v>
      </c>
      <c r="H25" s="3">
        <f>'2C'!K54</f>
        <v>1330.5433942086393</v>
      </c>
      <c r="I25" s="3">
        <f>'2C'!L54</f>
        <v>633.06169822627589</v>
      </c>
      <c r="J25" s="3">
        <f t="shared" si="2"/>
        <v>5.3356794495738091</v>
      </c>
      <c r="L25" s="3">
        <f>AVERAGE('3C'!$J24:$J54) + Calibration!$C$11</f>
        <v>406.65544485284005</v>
      </c>
      <c r="M25" s="3">
        <f>'3C'!K54</f>
        <v>1353.6856661090994</v>
      </c>
      <c r="N25" s="3">
        <f>'3C'!L54</f>
        <v>633.51514046946409</v>
      </c>
      <c r="O25" s="3">
        <f t="shared" si="3"/>
        <v>5.3633819019238222</v>
      </c>
      <c r="Q25" s="3">
        <f>AVERAGE('4C'!$K168:$K198) + Calibration!$C$11</f>
        <v>401.93051027641923</v>
      </c>
      <c r="R25" s="3">
        <f>'4C'!L198</f>
        <v>1153.3348485319616</v>
      </c>
      <c r="S25" s="3">
        <f>'4C'!M198</f>
        <v>628.4034144767088</v>
      </c>
      <c r="T25" s="3">
        <f t="shared" si="4"/>
        <v>4.2554802775785072</v>
      </c>
    </row>
    <row r="26" spans="1:20" x14ac:dyDescent="0.25">
      <c r="A26" s="3">
        <f t="shared" si="0"/>
        <v>4.4166666666666679</v>
      </c>
      <c r="B26" s="3">
        <f>AVERAGE('1C'!$J25:$J55) + Calibration!$C$11</f>
        <v>402.90794082822237</v>
      </c>
      <c r="C26" s="2">
        <f>'1C'!K55</f>
        <v>1164.0159428506913</v>
      </c>
      <c r="D26" s="2">
        <f>'1C'!L55</f>
        <v>638.87425106164403</v>
      </c>
      <c r="E26" s="3">
        <f t="shared" si="1"/>
        <v>4.3104357092656285</v>
      </c>
      <c r="G26" s="3">
        <f>AVERAGE('2C'!$J25:$J55) + Calibration!$C$11</f>
        <v>388.44821685250207</v>
      </c>
      <c r="H26" s="3">
        <f>'2C'!K55</f>
        <v>1228.7091483477238</v>
      </c>
      <c r="I26" s="3">
        <f>'2C'!L55</f>
        <v>631.94866540356509</v>
      </c>
      <c r="J26" s="3">
        <f t="shared" si="2"/>
        <v>4.7587079817758644</v>
      </c>
      <c r="L26" s="3">
        <f>AVERAGE('3C'!$J25:$J55) + Calibration!$C$11</f>
        <v>406.56838537200599</v>
      </c>
      <c r="M26" s="3">
        <f>'3C'!K55</f>
        <v>1868.0351815246122</v>
      </c>
      <c r="N26" s="3">
        <f>'3C'!L55</f>
        <v>628.85685259750733</v>
      </c>
      <c r="O26" s="3">
        <f t="shared" si="3"/>
        <v>8.2768262182273737</v>
      </c>
      <c r="Q26" s="3">
        <f>AVERAGE('4C'!$K169:$K199) + Calibration!$C$11</f>
        <v>401.59810187123355</v>
      </c>
      <c r="R26" s="3">
        <f>'4C'!L199</f>
        <v>1164.0159428506913</v>
      </c>
      <c r="S26" s="3">
        <f>'4C'!M199</f>
        <v>632.40210764675328</v>
      </c>
      <c r="T26" s="3">
        <f t="shared" si="4"/>
        <v>4.3178538110311981</v>
      </c>
    </row>
    <row r="27" spans="1:20" x14ac:dyDescent="0.25">
      <c r="A27" s="3">
        <f t="shared" si="0"/>
        <v>4.5000000000000009</v>
      </c>
      <c r="B27" s="3">
        <f>AVERAGE('1C'!$J26:$J56) + Calibration!$C$11</f>
        <v>402.30841991457658</v>
      </c>
      <c r="C27" s="2">
        <f>'1C'!K56</f>
        <v>1026.8210392821843</v>
      </c>
      <c r="D27" s="2">
        <f>'1C'!L56</f>
        <v>631.94866540356509</v>
      </c>
      <c r="E27" s="3">
        <f t="shared" si="1"/>
        <v>3.5368456096322589</v>
      </c>
      <c r="G27" s="3">
        <f>AVERAGE('2C'!$J26:$J56) + Calibration!$C$11</f>
        <v>388.46998182164134</v>
      </c>
      <c r="H27" s="3">
        <f>'2C'!K56</f>
        <v>1195.492713014768</v>
      </c>
      <c r="I27" s="3">
        <f>'2C'!L56</f>
        <v>638.21465635973186</v>
      </c>
      <c r="J27" s="3">
        <f t="shared" si="2"/>
        <v>4.5704677778716034</v>
      </c>
      <c r="L27" s="3">
        <f>AVERAGE('3C'!$J26:$J56) + Calibration!$C$11</f>
        <v>406.58025666970713</v>
      </c>
      <c r="M27" s="3">
        <f>'3C'!K56</f>
        <v>1359.5926309829777</v>
      </c>
      <c r="N27" s="3">
        <f>'3C'!L56</f>
        <v>628.85685259750733</v>
      </c>
      <c r="O27" s="3">
        <f t="shared" si="3"/>
        <v>5.3972610440254867</v>
      </c>
      <c r="Q27" s="3">
        <f>AVERAGE('4C'!$K170:$K200) + Calibration!$C$11</f>
        <v>401.13906345455382</v>
      </c>
      <c r="R27" s="3">
        <f>'4C'!L200</f>
        <v>1160.0914389661464</v>
      </c>
      <c r="S27" s="3">
        <f>'4C'!M200</f>
        <v>633.96862805893772</v>
      </c>
      <c r="T27" s="3">
        <f t="shared" si="4"/>
        <v>4.298227600214573</v>
      </c>
    </row>
    <row r="28" spans="1:20" x14ac:dyDescent="0.25">
      <c r="A28" s="3">
        <f t="shared" si="0"/>
        <v>4.5833333333333339</v>
      </c>
      <c r="B28" s="3">
        <f>AVERAGE('1C'!$J27:$J57) + Calibration!$C$11</f>
        <v>401.8929100511445</v>
      </c>
      <c r="C28" s="2">
        <f>'1C'!K57</f>
        <v>1008.048242520292</v>
      </c>
      <c r="D28" s="2">
        <f>'1C'!L57</f>
        <v>643.77992353302545</v>
      </c>
      <c r="E28" s="3">
        <f t="shared" si="1"/>
        <v>3.4328815141791913</v>
      </c>
      <c r="G28" s="3">
        <f>AVERAGE('2C'!$J27:$J57) + Calibration!$C$11</f>
        <v>388.67180100557601</v>
      </c>
      <c r="H28" s="3">
        <f>'2C'!K57</f>
        <v>1080.1453833860098</v>
      </c>
      <c r="I28" s="3">
        <f>'2C'!L57</f>
        <v>635.7412555835607</v>
      </c>
      <c r="J28" s="3">
        <f t="shared" si="2"/>
        <v>3.9160702733203689</v>
      </c>
      <c r="L28" s="3">
        <f>AVERAGE('3C'!$J27:$J57) + Calibration!$C$11</f>
        <v>406.71875916607155</v>
      </c>
      <c r="M28" s="3">
        <f>'3C'!K57</f>
        <v>1346.9290756749147</v>
      </c>
      <c r="N28" s="3">
        <f>'3C'!L57</f>
        <v>627.08422507288435</v>
      </c>
      <c r="O28" s="3">
        <f t="shared" si="3"/>
        <v>5.3247582625993921</v>
      </c>
      <c r="Q28" s="3">
        <f>AVERAGE('4C'!$K171:$K201) + Calibration!$C$11</f>
        <v>400.7334470646984</v>
      </c>
      <c r="R28" s="3">
        <f>'4C'!L201</f>
        <v>1191.3255144561506</v>
      </c>
      <c r="S28" s="3">
        <f>'4C'!M201</f>
        <v>635.53510312483661</v>
      </c>
      <c r="T28" s="3">
        <f t="shared" si="4"/>
        <v>4.4774148605596338</v>
      </c>
    </row>
    <row r="29" spans="1:20" x14ac:dyDescent="0.25">
      <c r="A29" s="3">
        <f t="shared" si="0"/>
        <v>4.666666666666667</v>
      </c>
      <c r="B29" s="3">
        <f>AVERAGE('1C'!$J28:$J58) + Calibration!$C$11</f>
        <v>401.38044842047123</v>
      </c>
      <c r="C29" s="2">
        <f>'1C'!K58</f>
        <v>973.05162277795353</v>
      </c>
      <c r="D29" s="2">
        <f>'1C'!L58</f>
        <v>639.32773865111767</v>
      </c>
      <c r="E29" s="3">
        <f t="shared" si="1"/>
        <v>3.2375849910398968</v>
      </c>
      <c r="G29" s="3">
        <f>AVERAGE('2C'!$J28:$J58) + Calibration!$C$11</f>
        <v>388.87559920080463</v>
      </c>
      <c r="H29" s="3">
        <f>'2C'!K58</f>
        <v>1222.3572122198225</v>
      </c>
      <c r="I29" s="3">
        <f>'2C'!L58</f>
        <v>639.98728388435472</v>
      </c>
      <c r="J29" s="3">
        <f t="shared" si="2"/>
        <v>4.7203141974947069</v>
      </c>
      <c r="L29" s="3">
        <f>AVERAGE('3C'!$J28:$J58) + Calibration!$C$11</f>
        <v>406.64357217010803</v>
      </c>
      <c r="M29" s="3">
        <f>'3C'!K58</f>
        <v>1399.3633801701676</v>
      </c>
      <c r="N29" s="3">
        <f>'3C'!L58</f>
        <v>628.60951746675767</v>
      </c>
      <c r="O29" s="3">
        <f t="shared" si="3"/>
        <v>5.6221389058164863</v>
      </c>
      <c r="Q29" s="3">
        <f>AVERAGE('4C'!$K172:$K202) + Calibration!$C$11</f>
        <v>400.42280362865193</v>
      </c>
      <c r="R29" s="3">
        <f>'4C'!L202</f>
        <v>1150.9074162886052</v>
      </c>
      <c r="S29" s="3">
        <f>'4C'!M202</f>
        <v>628.19725789559504</v>
      </c>
      <c r="T29" s="3">
        <f t="shared" si="4"/>
        <v>4.2502715318559305</v>
      </c>
    </row>
    <row r="30" spans="1:20" x14ac:dyDescent="0.25">
      <c r="A30" s="3">
        <f t="shared" si="0"/>
        <v>4.75</v>
      </c>
      <c r="B30" s="3">
        <f>AVERAGE('1C'!$J29:$J59) + Calibration!$C$11</f>
        <v>401.04012674017207</v>
      </c>
      <c r="C30" s="2">
        <f>'1C'!K59</f>
        <v>990.77242029906222</v>
      </c>
      <c r="D30" s="2">
        <f>'1C'!L59</f>
        <v>649.55124422769291</v>
      </c>
      <c r="E30" s="3">
        <f t="shared" si="1"/>
        <v>3.3398717794433561</v>
      </c>
      <c r="G30" s="3">
        <f>AVERAGE('2C'!$J29:$J59) + Calibration!$C$11</f>
        <v>389.13281942285738</v>
      </c>
      <c r="H30" s="3">
        <f>'2C'!K59</f>
        <v>1517.9878647031151</v>
      </c>
      <c r="I30" s="3">
        <f>'2C'!L59</f>
        <v>635.7412555835607</v>
      </c>
      <c r="J30" s="3">
        <f t="shared" si="2"/>
        <v>6.393123032251399</v>
      </c>
      <c r="L30" s="3">
        <f>AVERAGE('3C'!$J29:$J59) + Calibration!$C$11</f>
        <v>406.65544465497845</v>
      </c>
      <c r="M30" s="3">
        <f>'3C'!K59</f>
        <v>1366.3492214171624</v>
      </c>
      <c r="N30" s="3">
        <f>'3C'!L59</f>
        <v>634.62822276084989</v>
      </c>
      <c r="O30" s="3">
        <f t="shared" si="3"/>
        <v>5.43510029368157</v>
      </c>
      <c r="Q30" s="3">
        <f>AVERAGE('4C'!$K173:$K203) + Calibration!$C$11</f>
        <v>400.1339249638832</v>
      </c>
      <c r="R30" s="3">
        <f>'4C'!L203</f>
        <v>1159.6464677121232</v>
      </c>
      <c r="S30" s="3">
        <f>'4C'!M203</f>
        <v>631.53640995479202</v>
      </c>
      <c r="T30" s="3">
        <f t="shared" si="4"/>
        <v>4.3014000341577061</v>
      </c>
    </row>
    <row r="31" spans="1:20" x14ac:dyDescent="0.25">
      <c r="A31" s="3">
        <f t="shared" si="0"/>
        <v>4.833333333333333</v>
      </c>
      <c r="B31" s="3">
        <f>AVERAGE('1C'!$J30:$J60) + Calibration!$C$11</f>
        <v>400.73937796487155</v>
      </c>
      <c r="C31" s="2">
        <f>'1C'!K60</f>
        <v>971.9592054430484</v>
      </c>
      <c r="D31" s="2">
        <f>'1C'!L60</f>
        <v>646.41824874960957</v>
      </c>
      <c r="E31" s="3">
        <f t="shared" si="1"/>
        <v>3.2350288469701276</v>
      </c>
      <c r="G31" s="3">
        <f>AVERAGE('2C'!$J30:$J60) + Calibration!$C$11</f>
        <v>389.49688508358963</v>
      </c>
      <c r="H31" s="3">
        <f>'2C'!K60</f>
        <v>1342.3168087617476</v>
      </c>
      <c r="I31" s="3">
        <f>'2C'!L60</f>
        <v>633.96862805893772</v>
      </c>
      <c r="J31" s="3">
        <f t="shared" si="2"/>
        <v>5.3961711250026196</v>
      </c>
      <c r="L31" s="3">
        <f>AVERAGE('3C'!$J30:$J60) + Calibration!$C$11</f>
        <v>406.46351894462043</v>
      </c>
      <c r="M31" s="3">
        <f>'3C'!K60</f>
        <v>1422.3033754906769</v>
      </c>
      <c r="N31" s="3">
        <f>'3C'!L60</f>
        <v>637.10162353702106</v>
      </c>
      <c r="O31" s="3">
        <f t="shared" si="3"/>
        <v>5.7530762794714772</v>
      </c>
      <c r="Q31" s="3">
        <f>AVERAGE('4C'!$K174:$K204) + Calibration!$C$11</f>
        <v>399.85691878398495</v>
      </c>
      <c r="R31" s="3">
        <f>'4C'!L204</f>
        <v>1192.0132774847727</v>
      </c>
      <c r="S31" s="3">
        <f>'4C'!M204</f>
        <v>631.28907482404247</v>
      </c>
      <c r="T31" s="3">
        <f t="shared" si="4"/>
        <v>4.4862740199713551</v>
      </c>
    </row>
    <row r="32" spans="1:20" x14ac:dyDescent="0.25">
      <c r="A32" s="3">
        <f t="shared" si="0"/>
        <v>4.9166666666666661</v>
      </c>
      <c r="B32" s="3">
        <f>AVERAGE('1C'!$J31:$J61) + Calibration!$C$11</f>
        <v>400.35354872003097</v>
      </c>
      <c r="C32" s="2">
        <f>'1C'!K61</f>
        <v>977.86617031692663</v>
      </c>
      <c r="D32" s="2">
        <f>'1C'!L61</f>
        <v>651.77735934178952</v>
      </c>
      <c r="E32" s="3">
        <f t="shared" si="1"/>
        <v>3.2706672641307732</v>
      </c>
      <c r="G32" s="3">
        <f>AVERAGE('2C'!$J31:$J61) + Calibration!$C$11</f>
        <v>389.84907806158986</v>
      </c>
      <c r="H32" s="3">
        <f>'2C'!K61</f>
        <v>1311.9324559325762</v>
      </c>
      <c r="I32" s="3">
        <f>'2C'!L61</f>
        <v>641.30646916578962</v>
      </c>
      <c r="J32" s="3">
        <f t="shared" si="2"/>
        <v>5.2220987144187676</v>
      </c>
      <c r="L32" s="3">
        <f>AVERAGE('3C'!$J31:$J61) + Calibration!$C$11</f>
        <v>406.41009671993453</v>
      </c>
      <c r="M32" s="3">
        <f>'3C'!K61</f>
        <v>1382.5326263034872</v>
      </c>
      <c r="N32" s="3">
        <f>'3C'!L61</f>
        <v>637.51388310818368</v>
      </c>
      <c r="O32" s="3">
        <f t="shared" si="3"/>
        <v>5.5281423884063026</v>
      </c>
      <c r="Q32" s="3">
        <f>AVERAGE('4C'!$K175:$K205) + Calibration!$C$11</f>
        <v>399.6630140623331</v>
      </c>
      <c r="R32" s="3">
        <f>'4C'!L205</f>
        <v>1161.4266480756505</v>
      </c>
      <c r="S32" s="3">
        <f>'4C'!M205</f>
        <v>620.81818464804257</v>
      </c>
      <c r="T32" s="3">
        <f t="shared" si="4"/>
        <v>4.3141487953690207</v>
      </c>
    </row>
    <row r="33" spans="1:20" x14ac:dyDescent="0.25">
      <c r="A33" s="3">
        <f t="shared" si="0"/>
        <v>4.9999999999999991</v>
      </c>
      <c r="B33" s="3">
        <f>AVERAGE('1C'!$J32:$J62) + Calibration!$C$11</f>
        <v>400.13985942556451</v>
      </c>
      <c r="C33" s="2">
        <f>'1C'!K62</f>
        <v>973.73938580657568</v>
      </c>
      <c r="D33" s="2">
        <f>'1C'!L62</f>
        <v>651.77735934178952</v>
      </c>
      <c r="E33" s="3">
        <f t="shared" si="1"/>
        <v>3.2485059607316704</v>
      </c>
      <c r="G33" s="3">
        <f>AVERAGE('2C'!$J32:$J62) + Calibration!$C$11</f>
        <v>390.38330446354087</v>
      </c>
      <c r="H33" s="3">
        <f>'2C'!K62</f>
        <v>1363.3147611870456</v>
      </c>
      <c r="I33" s="3">
        <f>'2C'!L62</f>
        <v>636.40085028547287</v>
      </c>
      <c r="J33" s="3">
        <f t="shared" si="2"/>
        <v>5.5100701642669314</v>
      </c>
      <c r="L33" s="3">
        <f>AVERAGE('3C'!$J32:$J62) + Calibration!$C$11</f>
        <v>406.29335780767843</v>
      </c>
      <c r="M33" s="3">
        <f>'3C'!K62</f>
        <v>1195.0476406143632</v>
      </c>
      <c r="N33" s="3">
        <f>'3C'!L62</f>
        <v>634.87555789159944</v>
      </c>
      <c r="O33" s="3">
        <f t="shared" si="3"/>
        <v>4.4670068077221003</v>
      </c>
      <c r="Q33" s="3">
        <f>AVERAGE('4C'!$K176:$K206) + Calibration!$C$11</f>
        <v>399.43943129429005</v>
      </c>
      <c r="R33" s="3">
        <f>'4C'!L206</f>
        <v>1072.7010299232031</v>
      </c>
      <c r="S33" s="3">
        <f>'4C'!M206</f>
        <v>614.13993824310285</v>
      </c>
      <c r="T33" s="3">
        <f t="shared" si="4"/>
        <v>3.8129290832520475</v>
      </c>
    </row>
    <row r="34" spans="1:20" x14ac:dyDescent="0.25">
      <c r="A34" s="3">
        <f t="shared" si="0"/>
        <v>5.0833333333333321</v>
      </c>
      <c r="B34" s="3">
        <f>AVERAGE('1C'!$J33:$J63) + Calibration!$C$11</f>
        <v>399.9162764596598</v>
      </c>
      <c r="C34" s="2">
        <f>'1C'!K63</f>
        <v>977.01654475662031</v>
      </c>
      <c r="D34" s="2">
        <f>'1C'!L63</f>
        <v>652.23079746258816</v>
      </c>
      <c r="E34" s="3">
        <f t="shared" si="1"/>
        <v>3.2683319551021586</v>
      </c>
      <c r="G34" s="3">
        <f>AVERAGE('2C'!$J33:$J63) + Calibration!$C$11</f>
        <v>390.84234268235912</v>
      </c>
      <c r="H34" s="3">
        <f>'2C'!K63</f>
        <v>1263.2202816413912</v>
      </c>
      <c r="I34" s="3">
        <f>'2C'!L63</f>
        <v>636.64818541622242</v>
      </c>
      <c r="J34" s="3">
        <f t="shared" si="2"/>
        <v>4.94059845655591</v>
      </c>
      <c r="L34" s="3">
        <f>AVERAGE('3C'!$J33:$J63) + Calibration!$C$11</f>
        <v>406.11132557089701</v>
      </c>
      <c r="M34" s="3">
        <f>'3C'!K63</f>
        <v>1213.6181607963044</v>
      </c>
      <c r="N34" s="3">
        <f>'3C'!L63</f>
        <v>639.32773865111767</v>
      </c>
      <c r="O34" s="3">
        <f t="shared" si="3"/>
        <v>4.5732094377966046</v>
      </c>
      <c r="Q34" s="3">
        <f>AVERAGE('4C'!$K177:$K207) + Calibration!$C$11</f>
        <v>399.28905631305514</v>
      </c>
      <c r="R34" s="3">
        <f>'4C'!L207</f>
        <v>1127.32007198774</v>
      </c>
      <c r="S34" s="3">
        <f>'4C'!M207</f>
        <v>623.74507713607693</v>
      </c>
      <c r="T34" s="3">
        <f t="shared" si="4"/>
        <v>4.1231085195244654</v>
      </c>
    </row>
    <row r="35" spans="1:20" x14ac:dyDescent="0.25">
      <c r="A35" s="3">
        <f t="shared" si="0"/>
        <v>5.1666666666666652</v>
      </c>
      <c r="B35" s="3">
        <f>AVERAGE('1C'!$J34:$J64) + Calibration!$C$11</f>
        <v>399.79755992114082</v>
      </c>
      <c r="C35" s="2">
        <f>'1C'!K64</f>
        <v>980.29369966080958</v>
      </c>
      <c r="D35" s="2">
        <f>'1C'!L64</f>
        <v>651.9834623318385</v>
      </c>
      <c r="E35" s="3">
        <f t="shared" si="1"/>
        <v>3.2875640292517252</v>
      </c>
      <c r="G35" s="3">
        <f>AVERAGE('2C'!$J34:$J64) + Calibration!$C$11</f>
        <v>391.39833405344939</v>
      </c>
      <c r="H35" s="3">
        <f>'2C'!K64</f>
        <v>1207.3066387166693</v>
      </c>
      <c r="I35" s="3">
        <f>'2C'!L64</f>
        <v>637.9673212289822</v>
      </c>
      <c r="J35" s="3">
        <f t="shared" si="2"/>
        <v>4.6207900620691396</v>
      </c>
      <c r="L35" s="3">
        <f>AVERAGE('3C'!$J34:$J64) + Calibration!$C$11</f>
        <v>406.04800987263451</v>
      </c>
      <c r="M35" s="3">
        <f>'3C'!K64</f>
        <v>1190.0308164954392</v>
      </c>
      <c r="N35" s="3">
        <f>'3C'!L64</f>
        <v>643.32643182116215</v>
      </c>
      <c r="O35" s="3">
        <f t="shared" si="3"/>
        <v>4.4399841758823939</v>
      </c>
      <c r="Q35" s="3">
        <f>AVERAGE('4C'!$K178:$K208) + Calibration!$C$11</f>
        <v>399.14066034311401</v>
      </c>
      <c r="R35" s="3">
        <f>'4C'!L208</f>
        <v>1643.166561943915</v>
      </c>
      <c r="S35" s="3">
        <f>'4C'!M208</f>
        <v>632.19600053431475</v>
      </c>
      <c r="T35" s="3">
        <f t="shared" si="4"/>
        <v>7.0453781267079094</v>
      </c>
    </row>
    <row r="36" spans="1:20" x14ac:dyDescent="0.25">
      <c r="A36" s="3">
        <f t="shared" ref="A36:A68" si="5">1/12+A35</f>
        <v>5.2499999999999982</v>
      </c>
      <c r="B36" s="3">
        <f>AVERAGE('1C'!$J35:$J65) + Calibration!$C$11</f>
        <v>399.76590286345578</v>
      </c>
      <c r="C36" s="2">
        <f>'1C'!K65</f>
        <v>959.94299911534108</v>
      </c>
      <c r="D36" s="2">
        <f>'1C'!L65</f>
        <v>646.00598917844695</v>
      </c>
      <c r="E36" s="3">
        <f t="shared" si="1"/>
        <v>3.1724897817137565</v>
      </c>
      <c r="G36" s="3">
        <f>AVERAGE('2C'!$J35:$J65) + Calibration!$C$11</f>
        <v>392.01764092494074</v>
      </c>
      <c r="H36" s="3">
        <f>'2C'!K65</f>
        <v>1368.7766536605188</v>
      </c>
      <c r="I36" s="3">
        <f>'2C'!L65</f>
        <v>637.9673212289822</v>
      </c>
      <c r="J36" s="3">
        <f t="shared" si="2"/>
        <v>5.5317470275633553</v>
      </c>
      <c r="L36" s="3">
        <f>AVERAGE('3C'!$J35:$J65) + Calibration!$C$11</f>
        <v>405.8976348913996</v>
      </c>
      <c r="M36" s="3">
        <f>'3C'!K65</f>
        <v>1207.9538905964985</v>
      </c>
      <c r="N36" s="3">
        <f>'3C'!L65</f>
        <v>637.30772652707003</v>
      </c>
      <c r="O36" s="3">
        <f t="shared" si="3"/>
        <v>4.5423407929550068</v>
      </c>
      <c r="Q36" s="3">
        <f>AVERAGE('4C'!$K179:$K209) + Calibration!$C$11</f>
        <v>399.09910961399078</v>
      </c>
      <c r="R36" s="3">
        <f>'4C'!L209</f>
        <v>1164.4610152510963</v>
      </c>
      <c r="S36" s="3">
        <f>'4C'!M209</f>
        <v>637.9673212289822</v>
      </c>
      <c r="T36" s="3">
        <f t="shared" si="4"/>
        <v>4.3345271364948514</v>
      </c>
    </row>
    <row r="37" spans="1:20" x14ac:dyDescent="0.25">
      <c r="A37" s="3">
        <f t="shared" si="5"/>
        <v>5.3333333333333313</v>
      </c>
      <c r="B37" s="3">
        <f>AVERAGE('1C'!$J36:$J66) + Calibration!$C$11</f>
        <v>399.59574192437543</v>
      </c>
      <c r="C37" s="2">
        <f>'1C'!K66</f>
        <v>1053.0380924063566</v>
      </c>
      <c r="D37" s="2">
        <f>'1C'!L66</f>
        <v>652.43690045263702</v>
      </c>
      <c r="E37" s="3">
        <f t="shared" si="1"/>
        <v>3.7006853613146573</v>
      </c>
      <c r="G37" s="3">
        <f>AVERAGE('2C'!$J36:$J66) + Calibration!$C$11</f>
        <v>392.73390075084262</v>
      </c>
      <c r="H37" s="3">
        <f>'2C'!K66</f>
        <v>1452.4449365452497</v>
      </c>
      <c r="I37" s="3">
        <f>'2C'!L66</f>
        <v>636.40085028547287</v>
      </c>
      <c r="J37" s="3">
        <f t="shared" si="2"/>
        <v>6.0015349701397973</v>
      </c>
      <c r="L37" s="3">
        <f>AVERAGE('3C'!$J36:$J66) + Calibration!$C$11</f>
        <v>405.83234037970499</v>
      </c>
      <c r="M37" s="3">
        <f>'3C'!K66</f>
        <v>1157.0570758365559</v>
      </c>
      <c r="N37" s="3">
        <f>'3C'!L66</f>
        <v>647.77861670306993</v>
      </c>
      <c r="O37" s="3">
        <f t="shared" si="3"/>
        <v>4.2544631205982801</v>
      </c>
      <c r="Q37" s="3">
        <f>AVERAGE('4C'!$K180:$K210) + Calibration!$C$11</f>
        <v>399.06547334715043</v>
      </c>
      <c r="R37" s="3">
        <f>'4C'!L210</f>
        <v>987.69754197482359</v>
      </c>
      <c r="S37" s="3">
        <f>'4C'!M210</f>
        <v>634.17473104898659</v>
      </c>
      <c r="T37" s="3">
        <f t="shared" si="4"/>
        <v>3.3336407993207708</v>
      </c>
    </row>
    <row r="38" spans="1:20" x14ac:dyDescent="0.25">
      <c r="A38" s="3">
        <f t="shared" si="5"/>
        <v>5.4166666666666643</v>
      </c>
      <c r="B38" s="3">
        <f>AVERAGE('1C'!$J37:$J67) + Calibration!$C$11</f>
        <v>399.62739917992184</v>
      </c>
      <c r="C38" s="2">
        <f>'1C'!K67</f>
        <v>1039.9295658442702</v>
      </c>
      <c r="D38" s="2">
        <f>'1C'!L67</f>
        <v>646.21209216849593</v>
      </c>
      <c r="E38" s="3">
        <f t="shared" si="1"/>
        <v>3.6262676473984574</v>
      </c>
      <c r="G38" s="3">
        <f>AVERAGE('2C'!$J37:$J67) + Calibration!$C$11</f>
        <v>393.36508010720434</v>
      </c>
      <c r="H38" s="3">
        <f>'2C'!K67</f>
        <v>1389.7341879916951</v>
      </c>
      <c r="I38" s="3">
        <f>'2C'!L67</f>
        <v>635.7412555835607</v>
      </c>
      <c r="J38" s="3">
        <f t="shared" si="2"/>
        <v>5.6428062388281903</v>
      </c>
      <c r="L38" s="3">
        <f>AVERAGE('3C'!$J37:$J67) + Calibration!$C$11</f>
        <v>405.67207192489349</v>
      </c>
      <c r="M38" s="3">
        <f>'3C'!K67</f>
        <v>1215.3578300110389</v>
      </c>
      <c r="N38" s="3">
        <f>'3C'!L67</f>
        <v>646.66558388035924</v>
      </c>
      <c r="O38" s="3">
        <f t="shared" si="3"/>
        <v>4.5855494826807766</v>
      </c>
      <c r="Q38" s="3">
        <f>AVERAGE('4C'!$K181:$K211) + Calibration!$C$11</f>
        <v>399.03381490443451</v>
      </c>
      <c r="R38" s="3">
        <f>'4C'!L211</f>
        <v>954.48110259601231</v>
      </c>
      <c r="S38" s="3">
        <f>'4C'!M211</f>
        <v>626.83688994213469</v>
      </c>
      <c r="T38" s="3">
        <f t="shared" si="4"/>
        <v>3.1457031290151054</v>
      </c>
    </row>
    <row r="39" spans="1:20" x14ac:dyDescent="0.25">
      <c r="A39" s="3">
        <f t="shared" si="5"/>
        <v>5.4999999999999973</v>
      </c>
      <c r="B39" s="3">
        <f>AVERAGE('1C'!$J38:$J68) + Calibration!$C$11</f>
        <v>399.64916395119963</v>
      </c>
      <c r="C39" s="2">
        <f>'1C'!K68</f>
        <v>962.5728050391748</v>
      </c>
      <c r="D39" s="2">
        <f>'1C'!L68</f>
        <v>643.53253893360068</v>
      </c>
      <c r="E39" s="3">
        <f t="shared" si="1"/>
        <v>3.1880444794795424</v>
      </c>
      <c r="G39" s="3">
        <f>AVERAGE('2C'!$J38:$J68) + Calibration!$C$11</f>
        <v>394.0061517499733</v>
      </c>
      <c r="H39" s="3">
        <f>'2C'!K68</f>
        <v>1380.7928599882262</v>
      </c>
      <c r="I39" s="3">
        <f>'2C'!L68</f>
        <v>635.28776799408706</v>
      </c>
      <c r="J39" s="3">
        <f t="shared" si="2"/>
        <v>5.5885375706420177</v>
      </c>
      <c r="L39" s="3">
        <f>AVERAGE('3C'!$J38:$J68) + Calibration!$C$11</f>
        <v>405.45838124539608</v>
      </c>
      <c r="M39" s="3">
        <f>'3C'!K68</f>
        <v>1499.2150638953676</v>
      </c>
      <c r="N39" s="3">
        <f>'3C'!L68</f>
        <v>650.66427705040371</v>
      </c>
      <c r="O39" s="3">
        <f t="shared" si="3"/>
        <v>6.1943480420840071</v>
      </c>
      <c r="Q39" s="3">
        <f>AVERAGE('4C'!$K182:$K212) + Calibration!$C$11</f>
        <v>399.01204993529518</v>
      </c>
      <c r="R39" s="3">
        <f>'4C'!L212</f>
        <v>920.21266397641762</v>
      </c>
      <c r="S39" s="3">
        <f>'4C'!M212</f>
        <v>627.74381977479652</v>
      </c>
      <c r="T39" s="3">
        <f t="shared" si="4"/>
        <v>2.9517515680878414</v>
      </c>
    </row>
    <row r="40" spans="1:20" x14ac:dyDescent="0.25">
      <c r="A40" s="3">
        <f t="shared" si="5"/>
        <v>5.5833333333333304</v>
      </c>
      <c r="B40" s="3">
        <f>AVERAGE('1C'!$J39:$J69) + Calibration!$C$11</f>
        <v>399.7777741611568</v>
      </c>
      <c r="C40" s="2">
        <f>'1C'!K69</f>
        <v>972.64696847167045</v>
      </c>
      <c r="D40" s="2">
        <f>'1C'!L69</f>
        <v>658.66171285916778</v>
      </c>
      <c r="E40" s="3">
        <f t="shared" si="1"/>
        <v>3.244369820488854</v>
      </c>
      <c r="G40" s="3">
        <f>AVERAGE('2C'!$J39:$J69) + Calibration!$C$11</f>
        <v>394.7006468045974</v>
      </c>
      <c r="H40" s="3">
        <f>'2C'!K69</f>
        <v>1370.5164199757799</v>
      </c>
      <c r="I40" s="3">
        <f>'2C'!L69</f>
        <v>634.17473104898659</v>
      </c>
      <c r="J40" s="3">
        <f t="shared" si="2"/>
        <v>5.5264051135512053</v>
      </c>
      <c r="L40" s="3">
        <f>AVERAGE('3C'!$J39:$J69) + Calibration!$C$11</f>
        <v>405.23479827949149</v>
      </c>
      <c r="M40" s="3">
        <f>'3C'!K69</f>
        <v>1234.1710448670526</v>
      </c>
      <c r="N40" s="3">
        <f>'3C'!L69</f>
        <v>655.11645780992194</v>
      </c>
      <c r="O40" s="3">
        <f t="shared" si="3"/>
        <v>4.6945721086902452</v>
      </c>
      <c r="Q40" s="3">
        <f>AVERAGE('4C'!$K183:$K213) + Calibration!$C$11</f>
        <v>398.97049920617201</v>
      </c>
      <c r="R40" s="3">
        <f>'4C'!L213</f>
        <v>911.87826685918276</v>
      </c>
      <c r="S40" s="3">
        <f>'4C'!M213</f>
        <v>625.06426241751171</v>
      </c>
      <c r="T40" s="3">
        <f t="shared" si="4"/>
        <v>2.9047861162626276</v>
      </c>
    </row>
    <row r="41" spans="1:20" x14ac:dyDescent="0.25">
      <c r="A41" s="3">
        <f t="shared" si="5"/>
        <v>5.6666666666666634</v>
      </c>
      <c r="B41" s="3">
        <f>AVERAGE('1C'!$J40:$J70) + Calibration!$C$11</f>
        <v>399.82130390157386</v>
      </c>
      <c r="C41" s="2">
        <f>'1C'!K70</f>
        <v>1096.5310688981406</v>
      </c>
      <c r="D41" s="2">
        <f>'1C'!L70</f>
        <v>656.88908533454492</v>
      </c>
      <c r="E41" s="3">
        <f t="shared" si="1"/>
        <v>3.9457247093121603</v>
      </c>
      <c r="G41" s="3">
        <f>AVERAGE('2C'!$J40:$J70) + Calibration!$C$11</f>
        <v>395.40503394776721</v>
      </c>
      <c r="H41" s="3">
        <f>'2C'!K70</f>
        <v>1282.4381467578328</v>
      </c>
      <c r="I41" s="3">
        <f>'2C'!L70</f>
        <v>631.53640995479202</v>
      </c>
      <c r="J41" s="3">
        <f t="shared" si="2"/>
        <v>5.0235961185501745</v>
      </c>
      <c r="L41" s="3">
        <f>AVERAGE('3C'!$J40:$J70) + Calibration!$C$11</f>
        <v>404.8390755610742</v>
      </c>
      <c r="M41" s="3">
        <f>'3C'!K70</f>
        <v>1287.050417716855</v>
      </c>
      <c r="N41" s="3">
        <f>'3C'!L70</f>
        <v>654.6630196891233</v>
      </c>
      <c r="O41" s="3">
        <f t="shared" si="3"/>
        <v>4.9962886505497206</v>
      </c>
      <c r="Q41" s="3">
        <f>AVERAGE('4C'!$K184:$K214) + Calibration!$C$11</f>
        <v>398.9606069197647</v>
      </c>
      <c r="R41" s="3">
        <f>'4C'!L214</f>
        <v>1068.9788026186088</v>
      </c>
      <c r="S41" s="3">
        <f>'4C'!M214</f>
        <v>627.49648464404697</v>
      </c>
      <c r="T41" s="3">
        <f t="shared" si="4"/>
        <v>3.7945604945995091</v>
      </c>
    </row>
    <row r="42" spans="1:20" x14ac:dyDescent="0.25">
      <c r="A42" s="3">
        <f t="shared" si="5"/>
        <v>5.7499999999999964</v>
      </c>
      <c r="B42" s="3">
        <f>AVERAGE('1C'!$J41:$J71) + Calibration!$C$11</f>
        <v>399.73622343203374</v>
      </c>
      <c r="C42" s="2">
        <f>'1C'!K71</f>
        <v>1022.2491864172835</v>
      </c>
      <c r="D42" s="2">
        <f>'1C'!L71</f>
        <v>643.32643182116215</v>
      </c>
      <c r="E42" s="3">
        <f t="shared" si="1"/>
        <v>3.5255208170221786</v>
      </c>
      <c r="G42" s="3">
        <f>AVERAGE('2C'!$J41:$J71) + Calibration!$C$11</f>
        <v>396.16482232691669</v>
      </c>
      <c r="H42" s="3">
        <f>'2C'!K71</f>
        <v>1185.8635208362955</v>
      </c>
      <c r="I42" s="3">
        <f>'2C'!L71</f>
        <v>625.97119225017354</v>
      </c>
      <c r="J42" s="3">
        <f t="shared" si="2"/>
        <v>4.4723553826398073</v>
      </c>
      <c r="L42" s="3">
        <f>AVERAGE('3C'!$J41:$J71) + Calibration!$C$11</f>
        <v>404.38992962866331</v>
      </c>
      <c r="M42" s="3">
        <f>'3C'!K71</f>
        <v>1680.1052245814649</v>
      </c>
      <c r="N42" s="3">
        <f>'3C'!L71</f>
        <v>640.85298157631598</v>
      </c>
      <c r="O42" s="3">
        <f t="shared" si="3"/>
        <v>7.2248468648455422</v>
      </c>
      <c r="Q42" s="3">
        <f>AVERAGE('4C'!$K185:$K215) + Calibration!$C$11</f>
        <v>398.87552645022453</v>
      </c>
      <c r="R42" s="3">
        <f>'4C'!L215</f>
        <v>876.47699685641646</v>
      </c>
      <c r="S42" s="3">
        <f>'4C'!M215</f>
        <v>632.64944277750283</v>
      </c>
      <c r="T42" s="3">
        <f t="shared" si="4"/>
        <v>2.7048335155670147</v>
      </c>
    </row>
    <row r="43" spans="1:20" x14ac:dyDescent="0.25">
      <c r="A43" s="3">
        <f t="shared" si="5"/>
        <v>5.8333333333333295</v>
      </c>
      <c r="B43" s="3">
        <f>AVERAGE('1C'!$J42:$J72) + Calibration!$C$11</f>
        <v>399.71643767204978</v>
      </c>
      <c r="C43" s="2">
        <f>'1C'!K72</f>
        <v>1002.9909032067202</v>
      </c>
      <c r="D43" s="2">
        <f>'1C'!L72</f>
        <v>641.96606386770191</v>
      </c>
      <c r="E43" s="3">
        <f t="shared" si="1"/>
        <v>3.4165661007621537</v>
      </c>
      <c r="G43" s="3">
        <f>AVERAGE('2C'!$J42:$J72) + Calibration!$C$11</f>
        <v>397.06311438960006</v>
      </c>
      <c r="H43" s="3">
        <f>'2C'!K72</f>
        <v>1261.9256848270616</v>
      </c>
      <c r="I43" s="3">
        <f>'2C'!L72</f>
        <v>635.28776799408706</v>
      </c>
      <c r="J43" s="3">
        <f t="shared" si="2"/>
        <v>4.8980361490284796</v>
      </c>
      <c r="L43" s="3">
        <f>AVERAGE('3C'!$J42:$J72) + Calibration!$C$11</f>
        <v>404.15645318918206</v>
      </c>
      <c r="M43" s="3">
        <f>'3C'!K72</f>
        <v>1874.7918690593231</v>
      </c>
      <c r="N43" s="3">
        <f>'3C'!L72</f>
        <v>635.7412555835607</v>
      </c>
      <c r="O43" s="3">
        <f t="shared" si="3"/>
        <v>8.3287514978593347</v>
      </c>
      <c r="Q43" s="3">
        <f>AVERAGE('4C'!$K186:$K216) + Calibration!$C$11</f>
        <v>398.74691643812889</v>
      </c>
      <c r="R43" s="3">
        <f>'4C'!L216</f>
        <v>950.79939048606627</v>
      </c>
      <c r="S43" s="3">
        <f>'4C'!M216</f>
        <v>624.85815942746285</v>
      </c>
      <c r="T43" s="3">
        <f t="shared" si="4"/>
        <v>3.1264770455723276</v>
      </c>
    </row>
    <row r="44" spans="1:20" x14ac:dyDescent="0.25">
      <c r="A44" s="3">
        <f t="shared" si="5"/>
        <v>5.9166666666666625</v>
      </c>
      <c r="B44" s="3">
        <f>AVERAGE('1C'!$J43:$J73) + Calibration!$C$11</f>
        <v>399.73820264118905</v>
      </c>
      <c r="C44" s="2">
        <f>'1C'!K73</f>
        <v>961.27811112431868</v>
      </c>
      <c r="D44" s="2">
        <f>'1C'!L73</f>
        <v>638.21465635973186</v>
      </c>
      <c r="E44" s="3">
        <f t="shared" si="1"/>
        <v>3.1802078906956219</v>
      </c>
      <c r="G44" s="3">
        <f>AVERAGE('2C'!$J43:$J73) + Calibration!$C$11</f>
        <v>398.14343849120326</v>
      </c>
      <c r="H44" s="3">
        <f>'2C'!K73</f>
        <v>1385.1624362731761</v>
      </c>
      <c r="I44" s="3">
        <f>'2C'!L73</f>
        <v>630.17603787894211</v>
      </c>
      <c r="J44" s="3">
        <f t="shared" si="2"/>
        <v>5.5898531121177069</v>
      </c>
      <c r="L44" s="3">
        <f>AVERAGE('3C'!$J43:$J73) + Calibration!$C$11</f>
        <v>403.68554248549344</v>
      </c>
      <c r="M44" s="3">
        <f>'3C'!K73</f>
        <v>1385.3647128531268</v>
      </c>
      <c r="N44" s="3">
        <f>'3C'!L73</f>
        <v>644.43946464387295</v>
      </c>
      <c r="O44" s="3">
        <f t="shared" si="3"/>
        <v>5.5596116973553835</v>
      </c>
      <c r="Q44" s="3">
        <f>AVERAGE('4C'!$K187:$K217) + Calibration!$C$11</f>
        <v>398.70338669771189</v>
      </c>
      <c r="R44" s="3">
        <f>'4C'!L217</f>
        <v>1285.7153057078774</v>
      </c>
      <c r="S44" s="3">
        <f>'4C'!M217</f>
        <v>625.27036952995024</v>
      </c>
      <c r="T44" s="3">
        <f t="shared" si="4"/>
        <v>5.0234760902340065</v>
      </c>
    </row>
    <row r="45" spans="1:20" x14ac:dyDescent="0.25">
      <c r="A45" s="3">
        <f t="shared" si="5"/>
        <v>5.9999999999999956</v>
      </c>
      <c r="B45" s="3">
        <f>AVERAGE('1C'!$J44:$J74) + Calibration!$C$11</f>
        <v>399.79162585518264</v>
      </c>
      <c r="C45" s="2">
        <f>'1C'!K74</f>
        <v>984.4204801253054</v>
      </c>
      <c r="D45" s="2">
        <f>'1C'!L74</f>
        <v>636.40085028547287</v>
      </c>
      <c r="E45" s="3">
        <f t="shared" si="1"/>
        <v>3.3109691179394463</v>
      </c>
      <c r="G45" s="3">
        <f>AVERAGE('2C'!$J44:$J74) + Calibration!$C$11</f>
        <v>398.95664988648491</v>
      </c>
      <c r="H45" s="3">
        <f>'2C'!K74</f>
        <v>1424.4881130599611</v>
      </c>
      <c r="I45" s="3">
        <f>'2C'!L74</f>
        <v>636.85428840627151</v>
      </c>
      <c r="J45" s="3">
        <f t="shared" si="2"/>
        <v>5.8079634271246059</v>
      </c>
      <c r="L45" s="3">
        <f>AVERAGE('3C'!$J44:$J74) + Calibration!$C$11</f>
        <v>403.04447084272442</v>
      </c>
      <c r="M45" s="3">
        <f>'3C'!K74</f>
        <v>1226.0793424238902</v>
      </c>
      <c r="N45" s="3">
        <f>'3C'!L74</f>
        <v>641.55380429653928</v>
      </c>
      <c r="O45" s="3">
        <f t="shared" si="3"/>
        <v>4.6611504425223176</v>
      </c>
      <c r="Q45" s="3">
        <f>AVERAGE('4C'!$K188:$K218) + Calibration!$C$11</f>
        <v>398.55499072777081</v>
      </c>
      <c r="R45" s="3">
        <f>'4C'!L218</f>
        <v>1147.8729560584884</v>
      </c>
      <c r="S45" s="3">
        <f>'4C'!M218</f>
        <v>623.29163489288885</v>
      </c>
      <c r="T45" s="3">
        <f t="shared" si="4"/>
        <v>4.2436643771621236</v>
      </c>
    </row>
    <row r="46" spans="1:20" x14ac:dyDescent="0.25">
      <c r="A46" s="3">
        <f t="shared" si="5"/>
        <v>6.0833333333333286</v>
      </c>
      <c r="B46" s="3">
        <f>AVERAGE('1C'!$J45:$J75) + Calibration!$C$11</f>
        <v>399.90836456957726</v>
      </c>
      <c r="C46" s="2">
        <f>'1C'!K75</f>
        <v>983.12578621044941</v>
      </c>
      <c r="D46" s="2">
        <f>'1C'!L75</f>
        <v>631.94866540356509</v>
      </c>
      <c r="E46" s="3">
        <f t="shared" si="1"/>
        <v>3.3029756536870956</v>
      </c>
      <c r="G46" s="3">
        <f>AVERAGE('2C'!$J45:$J75) + Calibration!$C$11</f>
        <v>399.83317698002901</v>
      </c>
      <c r="H46" s="3">
        <f>'2C'!K75</f>
        <v>1445.6884391657361</v>
      </c>
      <c r="I46" s="3">
        <f>'2C'!L75</f>
        <v>637.9673212289822</v>
      </c>
      <c r="J46" s="3">
        <f t="shared" si="2"/>
        <v>5.9230646069538411</v>
      </c>
      <c r="L46" s="3">
        <f>AVERAGE('3C'!$J45:$J75) + Calibration!$C$11</f>
        <v>402.58543262390629</v>
      </c>
      <c r="M46" s="3">
        <f>'3C'!K75</f>
        <v>1223.6923242288001</v>
      </c>
      <c r="N46" s="3">
        <f>'3C'!L75</f>
        <v>640.85298157631598</v>
      </c>
      <c r="O46" s="3">
        <f t="shared" si="3"/>
        <v>4.6502315798715648</v>
      </c>
      <c r="Q46" s="3">
        <f>AVERAGE('4C'!$K189:$K219) + Calibration!$C$11</f>
        <v>398.54509844136351</v>
      </c>
      <c r="R46" s="3">
        <f>'4C'!L219</f>
        <v>1190.2330971212452</v>
      </c>
      <c r="S46" s="3">
        <f>'4C'!M219</f>
        <v>626.83688994213469</v>
      </c>
      <c r="T46" s="3">
        <f t="shared" si="4"/>
        <v>4.4836215241973765</v>
      </c>
    </row>
    <row r="47" spans="1:20" x14ac:dyDescent="0.25">
      <c r="A47" s="3">
        <f t="shared" si="5"/>
        <v>6.1666666666666616</v>
      </c>
      <c r="B47" s="3">
        <f>AVERAGE('1C'!$J46:$J76) + Calibration!$C$11</f>
        <v>399.83317757361368</v>
      </c>
      <c r="C47" s="2">
        <f>'1C'!K76</f>
        <v>983.12578621044941</v>
      </c>
      <c r="D47" s="2">
        <f>'1C'!L76</f>
        <v>635.08166088164842</v>
      </c>
      <c r="E47" s="3">
        <f t="shared" si="1"/>
        <v>3.3034014654134376</v>
      </c>
      <c r="G47" s="3">
        <f>AVERAGE('2C'!$J46:$J76) + Calibration!$C$11</f>
        <v>400.68793910443372</v>
      </c>
      <c r="H47" s="3">
        <f>'2C'!K76</f>
        <v>1410.2871691629696</v>
      </c>
      <c r="I47" s="3">
        <f>'2C'!L76</f>
        <v>635.28776799408706</v>
      </c>
      <c r="J47" s="3">
        <f t="shared" si="2"/>
        <v>5.7177333068729528</v>
      </c>
      <c r="L47" s="3">
        <f>AVERAGE('3C'!$J46:$J76) + Calibration!$C$11</f>
        <v>402.21147467676667</v>
      </c>
      <c r="M47" s="3">
        <f>'3C'!K76</f>
        <v>1224.1373925833498</v>
      </c>
      <c r="N47" s="3">
        <f>'3C'!L76</f>
        <v>643.77992353302545</v>
      </c>
      <c r="O47" s="3">
        <f t="shared" si="3"/>
        <v>4.6548700283023372</v>
      </c>
      <c r="Q47" s="3">
        <f>AVERAGE('4C'!$K190:$K220) + Calibration!$C$11</f>
        <v>398.41648842926793</v>
      </c>
      <c r="R47" s="3">
        <f>'4C'!L220</f>
        <v>1135.6140550567084</v>
      </c>
      <c r="S47" s="3">
        <f>'4C'!M220</f>
        <v>618.38596654389698</v>
      </c>
      <c r="T47" s="3">
        <f t="shared" si="4"/>
        <v>4.1750220829774412</v>
      </c>
    </row>
    <row r="48" spans="1:20" x14ac:dyDescent="0.25">
      <c r="A48" s="3">
        <f t="shared" si="5"/>
        <v>6.2499999999999947</v>
      </c>
      <c r="B48" s="3">
        <f>AVERAGE('1C'!$J47:$J77) + Calibration!$C$11</f>
        <v>399.87472830273686</v>
      </c>
      <c r="C48" s="2">
        <f>'1C'!K77</f>
        <v>984.66317479937777</v>
      </c>
      <c r="D48" s="2">
        <f>'1C'!L77</f>
        <v>637.30772652707003</v>
      </c>
      <c r="E48" s="3">
        <f t="shared" si="1"/>
        <v>3.3118729476591149</v>
      </c>
      <c r="G48" s="3">
        <f>AVERAGE('2C'!$J47:$J77) + Calibration!$C$11</f>
        <v>401.52093645756077</v>
      </c>
      <c r="H48" s="3">
        <f>'2C'!K77</f>
        <v>1345.8366583400095</v>
      </c>
      <c r="I48" s="3">
        <f>'2C'!L77</f>
        <v>635.08166088164842</v>
      </c>
      <c r="J48" s="3">
        <f t="shared" si="2"/>
        <v>5.3480086894460124</v>
      </c>
      <c r="L48" s="3">
        <f>AVERAGE('3C'!$J47:$J77) + Calibration!$C$11</f>
        <v>401.83751672962723</v>
      </c>
      <c r="M48" s="3">
        <f>'3C'!K77</f>
        <v>1222.3572122198225</v>
      </c>
      <c r="N48" s="3">
        <f>'3C'!L77</f>
        <v>644.6456212249866</v>
      </c>
      <c r="O48" s="3">
        <f t="shared" si="3"/>
        <v>4.6469060714096742</v>
      </c>
      <c r="Q48" s="3">
        <f>AVERAGE('4C'!$K191:$K221) + Calibration!$C$11</f>
        <v>398.40659495569122</v>
      </c>
      <c r="R48" s="3">
        <f>'4C'!L221</f>
        <v>1126.4704464274337</v>
      </c>
      <c r="S48" s="3">
        <f>'4C'!M221</f>
        <v>624.15733670723955</v>
      </c>
      <c r="T48" s="3">
        <f t="shared" si="4"/>
        <v>4.1232944807701806</v>
      </c>
    </row>
    <row r="49" spans="1:20" x14ac:dyDescent="0.25">
      <c r="A49" s="3">
        <f t="shared" si="5"/>
        <v>6.3333333333333277</v>
      </c>
      <c r="B49" s="3">
        <f>AVERAGE('1C'!$J48:$J78) + Calibration!$C$11</f>
        <v>399.92815032956122</v>
      </c>
      <c r="C49" s="2">
        <f>'1C'!K78</f>
        <v>983.32806279040017</v>
      </c>
      <c r="D49" s="2">
        <f>'1C'!L78</f>
        <v>635.28776799408706</v>
      </c>
      <c r="E49" s="3">
        <f t="shared" si="1"/>
        <v>3.3040091665984148</v>
      </c>
      <c r="G49" s="3">
        <f>AVERAGE('2C'!$J48:$J78) + Calibration!$C$11</f>
        <v>402.21543012715404</v>
      </c>
      <c r="H49" s="3">
        <f>'2C'!K78</f>
        <v>1779.3096604726913</v>
      </c>
      <c r="I49" s="3">
        <f>'2C'!L78</f>
        <v>634.4220703021258</v>
      </c>
      <c r="J49" s="3">
        <f t="shared" si="2"/>
        <v>7.798993217430179</v>
      </c>
      <c r="L49" s="3">
        <f>AVERAGE('3C'!$J48:$J78) + Calibration!$C$11</f>
        <v>401.35671235450042</v>
      </c>
      <c r="M49" s="3">
        <f>'3C'!K78</f>
        <v>1223.2472558742506</v>
      </c>
      <c r="N49" s="3">
        <f>'3C'!L78</f>
        <v>643.32643182116215</v>
      </c>
      <c r="O49" s="3">
        <f t="shared" si="3"/>
        <v>4.6546696900851687</v>
      </c>
      <c r="Q49" s="3">
        <f>AVERAGE('4C'!$K192:$K222) + Calibration!$C$11</f>
        <v>398.35317174169768</v>
      </c>
      <c r="R49" s="3">
        <f>'4C'!L222</f>
        <v>1099.8082238023298</v>
      </c>
      <c r="S49" s="3">
        <f>'4C'!M222</f>
        <v>624.15733670723955</v>
      </c>
      <c r="T49" s="3">
        <f t="shared" si="4"/>
        <v>3.9725990224941419</v>
      </c>
    </row>
    <row r="50" spans="1:20" x14ac:dyDescent="0.25">
      <c r="A50" s="3">
        <f t="shared" si="5"/>
        <v>6.4166666666666607</v>
      </c>
      <c r="B50" s="3">
        <f>AVERAGE('1C'!$J49:$J79) + Calibration!$C$11</f>
        <v>399.99344503911743</v>
      </c>
      <c r="C50" s="2">
        <f>'1C'!K79</f>
        <v>1142.6133401649656</v>
      </c>
      <c r="D50" s="2">
        <f>'1C'!L79</f>
        <v>635.7412555835607</v>
      </c>
      <c r="E50" s="3">
        <f t="shared" si="1"/>
        <v>4.2057307318482957</v>
      </c>
      <c r="G50" s="3">
        <f>AVERAGE('2C'!$J49:$J79) + Calibration!$C$11</f>
        <v>402.82484332720702</v>
      </c>
      <c r="H50" s="3">
        <f>'2C'!K79</f>
        <v>1370.7186965557305</v>
      </c>
      <c r="I50" s="3">
        <f>'2C'!L79</f>
        <v>634.62822276084989</v>
      </c>
      <c r="J50" s="3">
        <f t="shared" si="2"/>
        <v>5.4815403551778301</v>
      </c>
      <c r="L50" s="3">
        <f>AVERAGE('3C'!$J49:$J79) + Calibration!$C$11</f>
        <v>400.80072098340997</v>
      </c>
      <c r="M50" s="3">
        <f>'3C'!K79</f>
        <v>1498.7699955408182</v>
      </c>
      <c r="N50" s="3">
        <f>'3C'!L79</f>
        <v>636.40085028547287</v>
      </c>
      <c r="O50" s="3">
        <f t="shared" si="3"/>
        <v>6.218205505858041</v>
      </c>
      <c r="Q50" s="3">
        <f>AVERAGE('4C'!$K193:$K223) + Calibration!$C$11</f>
        <v>398.47188828021672</v>
      </c>
      <c r="R50" s="3">
        <f>'4C'!L223</f>
        <v>1114.858797305483</v>
      </c>
      <c r="S50" s="3">
        <f>'4C'!M223</f>
        <v>615.95379378603695</v>
      </c>
      <c r="T50" s="3">
        <f t="shared" si="4"/>
        <v>4.0571636431458442</v>
      </c>
    </row>
    <row r="51" spans="1:20" x14ac:dyDescent="0.25">
      <c r="A51" s="3">
        <f t="shared" si="5"/>
        <v>6.4999999999999938</v>
      </c>
      <c r="B51" s="3">
        <f>AVERAGE('1C'!$J50:$J80) + Calibration!$C$11</f>
        <v>400.10029027993539</v>
      </c>
      <c r="C51" s="2">
        <f>'1C'!K80</f>
        <v>1076.6254367072215</v>
      </c>
      <c r="D51" s="2">
        <f>'1C'!L80</f>
        <v>636.19469370435922</v>
      </c>
      <c r="E51" s="3">
        <f t="shared" si="1"/>
        <v>3.8314117597337316</v>
      </c>
      <c r="G51" s="3">
        <f>AVERAGE('2C'!$J50:$J80) + Calibration!$C$11</f>
        <v>403.27398925961796</v>
      </c>
      <c r="H51" s="3">
        <f>'2C'!K80</f>
        <v>1370.5164199757799</v>
      </c>
      <c r="I51" s="3">
        <f>'2C'!L80</f>
        <v>634.4220703021258</v>
      </c>
      <c r="J51" s="3">
        <f t="shared" si="2"/>
        <v>5.4778511089057611</v>
      </c>
      <c r="L51" s="3">
        <f>AVERAGE('3C'!$J50:$J80) + Calibration!$C$11</f>
        <v>400.52173579221801</v>
      </c>
      <c r="M51" s="3">
        <f>'3C'!K80</f>
        <v>1270.0173872702239</v>
      </c>
      <c r="N51" s="3">
        <f>'3C'!L80</f>
        <v>636.19469370435922</v>
      </c>
      <c r="O51" s="3">
        <f t="shared" si="3"/>
        <v>4.9242749980591256</v>
      </c>
      <c r="Q51" s="3">
        <f>AVERAGE('4C'!$K194:$K224) + Calibration!$C$11</f>
        <v>398.61236978787497</v>
      </c>
      <c r="R51" s="3">
        <f>'4C'!L224</f>
        <v>1158.3517697514119</v>
      </c>
      <c r="S51" s="3">
        <f>'4C'!M224</f>
        <v>614.13993824310285</v>
      </c>
      <c r="T51" s="3">
        <f t="shared" si="4"/>
        <v>4.3026848103512574</v>
      </c>
    </row>
    <row r="52" spans="1:20" x14ac:dyDescent="0.25">
      <c r="A52" s="3">
        <f t="shared" si="5"/>
        <v>6.5833333333333268</v>
      </c>
      <c r="B52" s="3">
        <f>AVERAGE('1C'!$J51:$J81) + Calibration!$C$11</f>
        <v>400.04686825311097</v>
      </c>
      <c r="C52" s="2">
        <f>'1C'!K81</f>
        <v>1024.8384811923245</v>
      </c>
      <c r="D52" s="2">
        <f>'1C'!L81</f>
        <v>641.10036617574065</v>
      </c>
      <c r="E52" s="3">
        <f t="shared" si="1"/>
        <v>3.5384256532666836</v>
      </c>
      <c r="G52" s="3">
        <f>AVERAGE('2C'!$J51:$J81) + Calibration!$C$11</f>
        <v>403.73302747843616</v>
      </c>
      <c r="H52" s="3">
        <f>'2C'!K81</f>
        <v>1339.0396498117029</v>
      </c>
      <c r="I52" s="3">
        <f>'2C'!L81</f>
        <v>632.64944277750283</v>
      </c>
      <c r="J52" s="3">
        <f t="shared" si="2"/>
        <v>5.2969868314417177</v>
      </c>
      <c r="L52" s="3">
        <f>AVERAGE('3C'!$J51:$J81) + Calibration!$C$11</f>
        <v>400.30804511272049</v>
      </c>
      <c r="M52" s="3">
        <f>'3C'!K81</f>
        <v>1934.6704299168564</v>
      </c>
      <c r="N52" s="3">
        <f>'3C'!L81</f>
        <v>631.28907482404247</v>
      </c>
      <c r="O52" s="3">
        <f t="shared" si="3"/>
        <v>8.68966085869436</v>
      </c>
      <c r="Q52" s="3">
        <f>AVERAGE('4C'!$K195:$K225) + Calibration!$C$11</f>
        <v>398.70932274228556</v>
      </c>
      <c r="R52" s="3">
        <f>'4C'!L225</f>
        <v>1164.7037099251686</v>
      </c>
      <c r="S52" s="3">
        <f>'4C'!M225</f>
        <v>622.38470918261658</v>
      </c>
      <c r="T52" s="3">
        <f t="shared" si="4"/>
        <v>4.3381091130778415</v>
      </c>
    </row>
    <row r="53" spans="1:20" x14ac:dyDescent="0.25">
      <c r="A53" s="3">
        <f t="shared" si="5"/>
        <v>6.6666666666666599</v>
      </c>
      <c r="B53" s="3">
        <f>AVERAGE('1C'!$J52:$J82) + Calibration!$C$11</f>
        <v>400.34563920428701</v>
      </c>
      <c r="C53" s="2">
        <f>'1C'!K82</f>
        <v>978.95849055130543</v>
      </c>
      <c r="D53" s="2">
        <f>'1C'!L82</f>
        <v>642.21339899845134</v>
      </c>
      <c r="E53" s="3">
        <f t="shared" si="1"/>
        <v>3.2768982715446011</v>
      </c>
      <c r="G53" s="3">
        <f>AVERAGE('2C'!$J52:$J82) + Calibration!$C$11</f>
        <v>404.19404470854812</v>
      </c>
      <c r="H53" s="3">
        <f>'2C'!K82</f>
        <v>1299.9162496048689</v>
      </c>
      <c r="I53" s="3">
        <f>'2C'!L82</f>
        <v>632.40210764675328</v>
      </c>
      <c r="J53" s="3">
        <f t="shared" si="2"/>
        <v>5.0728056561061683</v>
      </c>
      <c r="L53" s="3">
        <f>AVERAGE('3C'!$J52:$J82) + Calibration!$C$11</f>
        <v>400.06071836424439</v>
      </c>
      <c r="M53" s="3">
        <f>'3C'!K82</f>
        <v>1886.3629099319546</v>
      </c>
      <c r="N53" s="3">
        <f>'3C'!L82</f>
        <v>641.30646916578962</v>
      </c>
      <c r="O53" s="3">
        <f t="shared" si="3"/>
        <v>8.4174782347171924</v>
      </c>
      <c r="Q53" s="3">
        <f>AVERAGE('4C'!$K196:$K226) + Calibration!$C$11</f>
        <v>398.74097999783226</v>
      </c>
      <c r="R53" s="3">
        <f>'4C'!L226</f>
        <v>1386.4570330875056</v>
      </c>
      <c r="S53" s="3">
        <f>'4C'!M226</f>
        <v>625.51770466069991</v>
      </c>
      <c r="T53" s="3">
        <f t="shared" si="4"/>
        <v>5.5938007937629681</v>
      </c>
    </row>
    <row r="54" spans="1:20" x14ac:dyDescent="0.25">
      <c r="A54" s="3">
        <f t="shared" si="5"/>
        <v>6.7499999999999929</v>
      </c>
      <c r="B54" s="3">
        <f>AVERAGE('1C'!$J53:$J83) + Calibration!$C$11</f>
        <v>400.67606741100957</v>
      </c>
      <c r="C54" s="2">
        <f>'1C'!K83</f>
        <v>1010.2329800895764</v>
      </c>
      <c r="D54" s="2">
        <f>'1C'!L83</f>
        <v>637.51388310818368</v>
      </c>
      <c r="E54" s="3">
        <f t="shared" si="1"/>
        <v>3.4521459191830157</v>
      </c>
      <c r="G54" s="3">
        <f>AVERAGE('2C'!$J53:$J83) + Calibration!$C$11</f>
        <v>404.66495541223674</v>
      </c>
      <c r="H54" s="3">
        <f>'2C'!K83</f>
        <v>1315.0072371562885</v>
      </c>
      <c r="I54" s="3">
        <f>'2C'!L83</f>
        <v>633.51514046946409</v>
      </c>
      <c r="J54" s="3">
        <f t="shared" si="2"/>
        <v>5.1556045508086399</v>
      </c>
      <c r="L54" s="3">
        <f>AVERAGE('3C'!$J53:$J83) + Calibration!$C$11</f>
        <v>399.76194741306841</v>
      </c>
      <c r="M54" s="3">
        <f>'3C'!K83</f>
        <v>1579.1611194755044</v>
      </c>
      <c r="N54" s="3">
        <f>'3C'!L83</f>
        <v>640.85298157631598</v>
      </c>
      <c r="O54" s="3">
        <f t="shared" si="3"/>
        <v>6.6793730892690881</v>
      </c>
      <c r="Q54" s="3">
        <f>AVERAGE('4C'!$K197:$K227) + Calibration!$C$11</f>
        <v>398.95467067732955</v>
      </c>
      <c r="R54" s="3">
        <f>'4C'!L227</f>
        <v>1162.0738999554799</v>
      </c>
      <c r="S54" s="3">
        <f>'4C'!M227</f>
        <v>626.17729524022263</v>
      </c>
      <c r="T54" s="3">
        <f t="shared" si="4"/>
        <v>4.321826032004715</v>
      </c>
    </row>
    <row r="55" spans="1:20" x14ac:dyDescent="0.25">
      <c r="A55" s="3">
        <f t="shared" si="5"/>
        <v>6.8333333333333259</v>
      </c>
      <c r="B55" s="3">
        <f>AVERAGE('1C'!$J54:$J84) + Calibration!$C$11</f>
        <v>401.0717901294268</v>
      </c>
      <c r="C55" s="2">
        <f>'1C'!K84</f>
        <v>970.86678810814317</v>
      </c>
      <c r="D55" s="2">
        <f>'1C'!L84</f>
        <v>632.40210764675328</v>
      </c>
      <c r="E55" s="3">
        <f t="shared" si="1"/>
        <v>3.2269595112940213</v>
      </c>
      <c r="G55" s="3">
        <f>AVERAGE('2C'!$J54:$J84) + Calibration!$C$11</f>
        <v>405.10420905824031</v>
      </c>
      <c r="H55" s="3">
        <f>'2C'!K84</f>
        <v>2002.3979985434796</v>
      </c>
      <c r="I55" s="3">
        <f>'2C'!L84</f>
        <v>643.32643182116215</v>
      </c>
      <c r="J55" s="3">
        <f t="shared" si="2"/>
        <v>9.0460646453460036</v>
      </c>
      <c r="L55" s="3">
        <f>AVERAGE('3C'!$J54:$J84) + Calibration!$C$11</f>
        <v>399.41964672147549</v>
      </c>
      <c r="M55" s="3">
        <f>'3C'!K84</f>
        <v>1320.9142020301667</v>
      </c>
      <c r="N55" s="3">
        <f>'3C'!L84</f>
        <v>642.66684124163964</v>
      </c>
      <c r="O55" s="3">
        <f t="shared" si="3"/>
        <v>5.2187639947834548</v>
      </c>
      <c r="Q55" s="3">
        <f>AVERAGE('4C'!$K198:$K228) + Calibration!$C$11</f>
        <v>399.11493794497176</v>
      </c>
      <c r="R55" s="3">
        <f>'4C'!L228</f>
        <v>995.78924441798586</v>
      </c>
      <c r="S55" s="3">
        <f>'4C'!M228</f>
        <v>620.6120816579936</v>
      </c>
      <c r="T55" s="3">
        <f t="shared" si="4"/>
        <v>3.3791869624130646</v>
      </c>
    </row>
    <row r="56" spans="1:20" x14ac:dyDescent="0.25">
      <c r="A56" s="3">
        <f t="shared" si="5"/>
        <v>6.916666666666659</v>
      </c>
      <c r="B56" s="3">
        <f>AVERAGE('1C'!$J55:$J85) + Calibration!$C$11</f>
        <v>401.57435828652359</v>
      </c>
      <c r="C56" s="2">
        <f>'1C'!K85</f>
        <v>950.11162745744423</v>
      </c>
      <c r="D56" s="2">
        <f>'1C'!L85</f>
        <v>633.76247560021363</v>
      </c>
      <c r="E56" s="3">
        <f t="shared" si="1"/>
        <v>3.1065691421118271</v>
      </c>
      <c r="G56" s="3">
        <f>AVERAGE('2C'!$J55:$J85) + Calibration!$C$11</f>
        <v>405.48014601667364</v>
      </c>
      <c r="H56" s="3">
        <f>'2C'!K85</f>
        <v>1338.5945814571535</v>
      </c>
      <c r="I56" s="3">
        <f>'2C'!L85</f>
        <v>634.87555789159944</v>
      </c>
      <c r="J56" s="3">
        <f t="shared" si="2"/>
        <v>5.2845716674453547</v>
      </c>
      <c r="L56" s="3">
        <f>AVERAGE('3C'!$J55:$J85) + Calibration!$C$11</f>
        <v>399.14264054157724</v>
      </c>
      <c r="M56" s="3">
        <f>'3C'!K85</f>
        <v>1318.9317410408332</v>
      </c>
      <c r="N56" s="3">
        <f>'3C'!L85</f>
        <v>636.85428840627151</v>
      </c>
      <c r="O56" s="3">
        <f t="shared" si="3"/>
        <v>5.2091053743359037</v>
      </c>
      <c r="Q56" s="3">
        <f>AVERAGE('4C'!$K199:$K229) + Calibration!$C$11</f>
        <v>399.37215816702445</v>
      </c>
      <c r="R56" s="3">
        <f>'4C'!L229</f>
        <v>892.6604017427411</v>
      </c>
      <c r="S56" s="3">
        <f>'4C'!M229</f>
        <v>628.85685259750733</v>
      </c>
      <c r="T56" s="3">
        <f t="shared" si="4"/>
        <v>2.7936735054940591</v>
      </c>
    </row>
    <row r="57" spans="1:20" x14ac:dyDescent="0.25">
      <c r="A57" s="3">
        <f t="shared" si="5"/>
        <v>6.999999999999992</v>
      </c>
      <c r="B57" s="3">
        <f>AVERAGE('1C'!$J56:$J86) + Calibration!$C$11</f>
        <v>401.98986814995556</v>
      </c>
      <c r="C57" s="2">
        <f>'1C'!K86</f>
        <v>988.3448869093238</v>
      </c>
      <c r="D57" s="2">
        <f>'1C'!L86</f>
        <v>630.83558311217928</v>
      </c>
      <c r="E57" s="3">
        <f t="shared" si="1"/>
        <v>3.3207450249522994</v>
      </c>
      <c r="G57" s="3">
        <f>AVERAGE('2C'!$J56:$J86) + Calibration!$C$11</f>
        <v>405.84421167740601</v>
      </c>
      <c r="H57" s="3">
        <f>'2C'!K86</f>
        <v>1201.1568861140474</v>
      </c>
      <c r="I57" s="3">
        <f>'2C'!L86</f>
        <v>652.6842850520618</v>
      </c>
      <c r="J57" s="3">
        <f t="shared" si="2"/>
        <v>4.5041494016798485</v>
      </c>
      <c r="L57" s="3">
        <f>AVERAGE('3C'!$J56:$J86) + Calibration!$C$11</f>
        <v>398.90718528866364</v>
      </c>
      <c r="M57" s="3">
        <f>'3C'!K86</f>
        <v>1335.560218327563</v>
      </c>
      <c r="N57" s="3">
        <f>'3C'!L86</f>
        <v>633.76247560021363</v>
      </c>
      <c r="O57" s="3">
        <f t="shared" si="3"/>
        <v>5.3046120525266023</v>
      </c>
      <c r="Q57" s="3">
        <f>AVERAGE('4C'!$K200:$K230) + Calibration!$C$11</f>
        <v>399.44734635015737</v>
      </c>
      <c r="R57" s="3">
        <f>'4C'!L230</f>
        <v>1017.4346388783106</v>
      </c>
      <c r="S57" s="3">
        <f>'4C'!M230</f>
        <v>622.38470918261658</v>
      </c>
      <c r="T57" s="3">
        <f t="shared" si="4"/>
        <v>3.4998902737946729</v>
      </c>
    </row>
    <row r="58" spans="1:20" x14ac:dyDescent="0.25">
      <c r="A58" s="3">
        <f t="shared" si="5"/>
        <v>7.083333333333325</v>
      </c>
      <c r="B58" s="3">
        <f>AVERAGE('1C'!$J57:$J87) + Calibration!$C$11</f>
        <v>402.38559205554225</v>
      </c>
      <c r="C58" s="2">
        <f>'1C'!K87</f>
        <v>988.3448869093238</v>
      </c>
      <c r="D58" s="2">
        <f>'1C'!L87</f>
        <v>641.10036617574065</v>
      </c>
      <c r="E58" s="3">
        <f t="shared" si="1"/>
        <v>3.3185038943254788</v>
      </c>
      <c r="G58" s="3">
        <f>AVERAGE('2C'!$J57:$J87) + Calibration!$C$11</f>
        <v>406.39031056422749</v>
      </c>
      <c r="H58" s="3">
        <f>'2C'!K87</f>
        <v>1642.7620047381583</v>
      </c>
      <c r="I58" s="3">
        <f>'2C'!L87</f>
        <v>645.55254693525876</v>
      </c>
      <c r="J58" s="3">
        <f t="shared" si="2"/>
        <v>7.0020295231835261</v>
      </c>
      <c r="L58" s="3">
        <f>AVERAGE('3C'!$J57:$J87) + Calibration!$C$11</f>
        <v>398.77857507870647</v>
      </c>
      <c r="M58" s="3">
        <f>'3C'!K87</f>
        <v>1697.8260221025732</v>
      </c>
      <c r="N58" s="3">
        <f>'3C'!L87</f>
        <v>630.6294801221303</v>
      </c>
      <c r="O58" s="3">
        <f t="shared" si="3"/>
        <v>7.3569854590974622</v>
      </c>
      <c r="Q58" s="3">
        <f>AVERAGE('4C'!$K201:$K231) + Calibration!$C$11</f>
        <v>399.74611730133341</v>
      </c>
      <c r="R58" s="3">
        <f>'4C'!L231</f>
        <v>871.90524109204205</v>
      </c>
      <c r="S58" s="3">
        <f>'4C'!M231</f>
        <v>620.81818464804257</v>
      </c>
      <c r="T58" s="3">
        <f t="shared" si="4"/>
        <v>2.6740114967060333</v>
      </c>
    </row>
    <row r="59" spans="1:20" x14ac:dyDescent="0.25">
      <c r="A59" s="3">
        <f t="shared" si="5"/>
        <v>7.1666666666666581</v>
      </c>
      <c r="B59" s="3">
        <f>AVERAGE('1C'!$J58:$J88) + Calibration!$C$11</f>
        <v>402.67446953314152</v>
      </c>
      <c r="C59" s="2">
        <f>'1C'!K88</f>
        <v>982.47843723009373</v>
      </c>
      <c r="D59" s="2">
        <f>'1C'!L88</f>
        <v>641.30646916578962</v>
      </c>
      <c r="E59" s="3">
        <f t="shared" si="1"/>
        <v>3.2836440033395653</v>
      </c>
      <c r="G59" s="3">
        <f>AVERAGE('2C'!$J58:$J88) + Calibration!$C$11</f>
        <v>406.80779805392251</v>
      </c>
      <c r="H59" s="3">
        <f>'2C'!K88</f>
        <v>1473.4024708764257</v>
      </c>
      <c r="I59" s="3">
        <f>'2C'!L88</f>
        <v>642.87299370036362</v>
      </c>
      <c r="J59" s="3">
        <f t="shared" si="2"/>
        <v>6.0405195489074401</v>
      </c>
      <c r="L59" s="3">
        <f>AVERAGE('3C'!$J58:$J88) + Calibration!$C$11</f>
        <v>398.5450986392251</v>
      </c>
      <c r="M59" s="3">
        <f>'3C'!K88</f>
        <v>1555.1288039206158</v>
      </c>
      <c r="N59" s="3">
        <f>'3C'!L88</f>
        <v>631.28907482404247</v>
      </c>
      <c r="O59" s="3">
        <f t="shared" si="3"/>
        <v>6.5501606746377181</v>
      </c>
      <c r="Q59" s="3">
        <f>AVERAGE('4C'!$K202:$K232) + Calibration!$C$11</f>
        <v>400.13194654617399</v>
      </c>
      <c r="R59" s="3">
        <f>'4C'!L232</f>
        <v>866.24097089223642</v>
      </c>
      <c r="S59" s="3">
        <f>'4C'!M232</f>
        <v>624.85815942746285</v>
      </c>
      <c r="T59" s="3">
        <f t="shared" si="4"/>
        <v>2.6397475491171059</v>
      </c>
    </row>
    <row r="60" spans="1:20" x14ac:dyDescent="0.25">
      <c r="A60" s="3">
        <f t="shared" si="5"/>
        <v>7.2499999999999911</v>
      </c>
      <c r="B60" s="3">
        <f>AVERAGE('1C'!$J59:$J89) + Calibration!$C$11</f>
        <v>402.99500545345683</v>
      </c>
      <c r="C60" s="2">
        <f>'1C'!K89</f>
        <v>1049.3159662481442</v>
      </c>
      <c r="D60" s="2">
        <f>'1C'!L89</f>
        <v>643.98602652307432</v>
      </c>
      <c r="E60" s="3">
        <f t="shared" si="1"/>
        <v>3.6603543014307274</v>
      </c>
      <c r="G60" s="3">
        <f>AVERAGE('2C'!$J59:$J89) + Calibration!$C$11</f>
        <v>407.04325330683611</v>
      </c>
      <c r="H60" s="3">
        <f>'2C'!K89</f>
        <v>1376.4233848496581</v>
      </c>
      <c r="I60" s="3">
        <f>'2C'!L89</f>
        <v>637.76121823893322</v>
      </c>
      <c r="J60" s="3">
        <f t="shared" si="2"/>
        <v>5.4899576981867533</v>
      </c>
      <c r="L60" s="3">
        <f>AVERAGE('3C'!$J59:$J89) + Calibration!$C$11</f>
        <v>398.46001816968493</v>
      </c>
      <c r="M60" s="3">
        <f>'3C'!K89</f>
        <v>1425.5805303948664</v>
      </c>
      <c r="N60" s="3">
        <f>'3C'!L89</f>
        <v>633.96862805893772</v>
      </c>
      <c r="O60" s="3">
        <f t="shared" si="3"/>
        <v>5.8169627987749433</v>
      </c>
      <c r="Q60" s="3">
        <f>AVERAGE('4C'!$K203:$K233) + Calibration!$C$11</f>
        <v>400.62462221900199</v>
      </c>
      <c r="R60" s="3">
        <f>'4C'!L233</f>
        <v>874.29225524127696</v>
      </c>
      <c r="S60" s="3">
        <f>'4C'!M233</f>
        <v>622.83814730341521</v>
      </c>
      <c r="T60" s="3">
        <f t="shared" si="4"/>
        <v>2.6825547416098079</v>
      </c>
    </row>
    <row r="61" spans="1:20" x14ac:dyDescent="0.25">
      <c r="A61" s="3">
        <f t="shared" si="5"/>
        <v>7.3333333333333242</v>
      </c>
      <c r="B61" s="3">
        <f>AVERAGE('1C'!$J60:$J90) + Calibration!$C$11</f>
        <v>403.27201163335508</v>
      </c>
      <c r="C61" s="2">
        <f>'1C'!K90</f>
        <v>998.86412274222448</v>
      </c>
      <c r="D61" s="2">
        <f>'1C'!L90</f>
        <v>640.44077147382848</v>
      </c>
      <c r="E61" s="3">
        <f t="shared" si="1"/>
        <v>3.3730580903875236</v>
      </c>
      <c r="G61" s="3">
        <f>AVERAGE('2C'!$J60:$J90) + Calibration!$C$11</f>
        <v>407.36378922715136</v>
      </c>
      <c r="H61" s="3">
        <f>'2C'!K90</f>
        <v>1259.093598277422</v>
      </c>
      <c r="I61" s="3">
        <f>'2C'!L90</f>
        <v>633.30903335702544</v>
      </c>
      <c r="J61" s="3">
        <f t="shared" si="2"/>
        <v>4.8236604710771376</v>
      </c>
      <c r="L61" s="3">
        <f>AVERAGE('3C'!$J60:$J90) + Calibration!$C$11</f>
        <v>398.33140815758929</v>
      </c>
      <c r="M61" s="3">
        <f>'3C'!K90</f>
        <v>1390.6243287466496</v>
      </c>
      <c r="N61" s="3">
        <f>'3C'!L90</f>
        <v>638.42081294084551</v>
      </c>
      <c r="O61" s="3">
        <f t="shared" si="3"/>
        <v>5.6197212847491498</v>
      </c>
      <c r="Q61" s="3">
        <f>AVERAGE('4C'!$K204:$K234) + Calibration!$C$11</f>
        <v>401.13906266310761</v>
      </c>
      <c r="R61" s="3">
        <f>'4C'!L234</f>
        <v>929.80134096024199</v>
      </c>
      <c r="S61" s="3">
        <f>'4C'!M234</f>
        <v>641.55380429653928</v>
      </c>
      <c r="T61" s="3">
        <f t="shared" si="4"/>
        <v>2.9940097285252554</v>
      </c>
    </row>
    <row r="62" spans="1:20" x14ac:dyDescent="0.25">
      <c r="A62" s="3">
        <f t="shared" si="5"/>
        <v>7.4166666666666572</v>
      </c>
      <c r="B62" s="3">
        <f>AVERAGE('1C'!$J61:$J91) + Calibration!$C$11</f>
        <v>403.49757361055362</v>
      </c>
      <c r="C62" s="2">
        <f>'1C'!K91</f>
        <v>1027.023315862135</v>
      </c>
      <c r="D62" s="2">
        <f>'1C'!L91</f>
        <v>643.77992353302545</v>
      </c>
      <c r="E62" s="3">
        <f t="shared" si="1"/>
        <v>3.5312565600489227</v>
      </c>
      <c r="G62" s="3">
        <f>AVERAGE('2C'!$J61:$J91) + Calibration!$C$11</f>
        <v>407.41721125397561</v>
      </c>
      <c r="H62" s="3">
        <f>'2C'!K91</f>
        <v>1233.9687642412466</v>
      </c>
      <c r="I62" s="3">
        <f>'2C'!L91</f>
        <v>633.51514046946409</v>
      </c>
      <c r="J62" s="3">
        <f t="shared" si="2"/>
        <v>4.6810667081123603</v>
      </c>
      <c r="L62" s="3">
        <f>AVERAGE('3C'!$J61:$J91) + Calibration!$C$11</f>
        <v>398.19290566122487</v>
      </c>
      <c r="M62" s="3">
        <f>'3C'!K91</f>
        <v>1425.1354620403167</v>
      </c>
      <c r="N62" s="3">
        <f>'3C'!L91</f>
        <v>638.42081294084551</v>
      </c>
      <c r="O62" s="3">
        <f t="shared" si="3"/>
        <v>5.8159549690955563</v>
      </c>
      <c r="Q62" s="3">
        <f>AVERAGE('4C'!$K205:$K235) + Calibration!$C$11</f>
        <v>401.74847606102219</v>
      </c>
      <c r="R62" s="3">
        <f>'4C'!L235</f>
        <v>1099.1204607737079</v>
      </c>
      <c r="S62" s="3">
        <f>'4C'!M235</f>
        <v>633.51514046946409</v>
      </c>
      <c r="T62" s="3">
        <f t="shared" si="4"/>
        <v>3.9494751041367504</v>
      </c>
    </row>
    <row r="63" spans="1:20" x14ac:dyDescent="0.25">
      <c r="A63" s="3">
        <f t="shared" si="5"/>
        <v>7.4999999999999902</v>
      </c>
      <c r="B63" s="3">
        <f>AVERAGE('1C'!$J62:$J92) + Calibration!$C$11</f>
        <v>403.71126429005096</v>
      </c>
      <c r="C63" s="2">
        <f>'1C'!K92</f>
        <v>981.38601989518838</v>
      </c>
      <c r="D63" s="2">
        <f>'1C'!L92</f>
        <v>642.66684124163964</v>
      </c>
      <c r="E63" s="3">
        <f t="shared" si="1"/>
        <v>3.2715854888990776</v>
      </c>
      <c r="G63" s="3">
        <f>AVERAGE('2C'!$J62:$J92) + Calibration!$C$11</f>
        <v>407.37566052485238</v>
      </c>
      <c r="H63" s="3">
        <f>'2C'!K92</f>
        <v>1267.387577300535</v>
      </c>
      <c r="I63" s="3">
        <f>'2C'!L92</f>
        <v>634.62822276084989</v>
      </c>
      <c r="J63" s="3">
        <f t="shared" si="2"/>
        <v>4.8705651058894608</v>
      </c>
      <c r="L63" s="3">
        <f>AVERAGE('3C'!$J62:$J92) + Calibration!$C$11</f>
        <v>398.06429564912929</v>
      </c>
      <c r="M63" s="3">
        <f>'3C'!K92</f>
        <v>1410.9345181433252</v>
      </c>
      <c r="N63" s="3">
        <f>'3C'!L92</f>
        <v>644.89295635573626</v>
      </c>
      <c r="O63" s="3">
        <f t="shared" si="3"/>
        <v>5.7362581450850616</v>
      </c>
      <c r="Q63" s="3">
        <f>AVERAGE('4C'!$K206:$K236) + Calibration!$C$11</f>
        <v>402.4231839706315</v>
      </c>
      <c r="R63" s="3">
        <f>'4C'!L236</f>
        <v>1154.8723382672717</v>
      </c>
      <c r="S63" s="3">
        <f>'4C'!M236</f>
        <v>637.51388310818368</v>
      </c>
      <c r="T63" s="3">
        <f t="shared" si="4"/>
        <v>4.2613974566926336</v>
      </c>
    </row>
    <row r="64" spans="1:20" x14ac:dyDescent="0.25">
      <c r="A64" s="3">
        <f t="shared" si="5"/>
        <v>7.5833333333333233</v>
      </c>
      <c r="B64" s="3">
        <f>AVERAGE('1C'!$J63:$J93) + Calibration!$C$11</f>
        <v>403.80623704599839</v>
      </c>
      <c r="C64" s="2">
        <f>'1C'!K93</f>
        <v>1043.0044441685088</v>
      </c>
      <c r="D64" s="2">
        <f>'1C'!L93</f>
        <v>639.98728388435472</v>
      </c>
      <c r="E64" s="3">
        <f t="shared" si="1"/>
        <v>3.6200155167966535</v>
      </c>
      <c r="G64" s="3">
        <f>AVERAGE('2C'!$J63:$J93) + Calibration!$C$11</f>
        <v>407.1402050740773</v>
      </c>
      <c r="H64" s="3">
        <f>'2C'!K93</f>
        <v>1376.1805930750593</v>
      </c>
      <c r="I64" s="3">
        <f>'2C'!L93</f>
        <v>629.96988542021813</v>
      </c>
      <c r="J64" s="3">
        <f t="shared" si="2"/>
        <v>5.4880336050346008</v>
      </c>
      <c r="L64" s="3">
        <f>AVERAGE('3C'!$J63:$J93) + Calibration!$C$11</f>
        <v>397.98910885102731</v>
      </c>
      <c r="M64" s="3">
        <f>'3C'!K93</f>
        <v>1384.9196444985771</v>
      </c>
      <c r="N64" s="3">
        <f>'3C'!L93</f>
        <v>641.96606386770191</v>
      </c>
      <c r="O64" s="3">
        <f t="shared" si="3"/>
        <v>5.5893521183794697</v>
      </c>
      <c r="Q64" s="3">
        <f>AVERAGE('4C'!$K207:$K237) + Calibration!$C$11</f>
        <v>403.22452288104273</v>
      </c>
      <c r="R64" s="3">
        <f>'4C'!L237</f>
        <v>1128.6551839967178</v>
      </c>
      <c r="S64" s="3">
        <f>'4C'!M237</f>
        <v>635.98859071431025</v>
      </c>
      <c r="T64" s="3">
        <f t="shared" si="4"/>
        <v>4.1083817512890475</v>
      </c>
    </row>
    <row r="65" spans="1:20" x14ac:dyDescent="0.25">
      <c r="A65" s="3">
        <f t="shared" si="5"/>
        <v>7.6666666666666563</v>
      </c>
      <c r="B65" s="3">
        <f>AVERAGE('1C'!$J64:$J94) + Calibration!$C$11</f>
        <v>403.81612953026723</v>
      </c>
      <c r="C65" s="2">
        <f>'1C'!K94</f>
        <v>978.51351525142707</v>
      </c>
      <c r="D65" s="2">
        <f>'1C'!L94</f>
        <v>640.64687858626701</v>
      </c>
      <c r="E65" s="3">
        <f t="shared" si="1"/>
        <v>3.2547235436383706</v>
      </c>
      <c r="G65" s="3">
        <f>AVERAGE('2C'!$J64:$J94) + Calibration!$C$11</f>
        <v>407.14020507407724</v>
      </c>
      <c r="H65" s="3">
        <f>'2C'!K94</f>
        <v>1132.5796878812625</v>
      </c>
      <c r="I65" s="3">
        <f>'2C'!L94</f>
        <v>641.55380429653928</v>
      </c>
      <c r="J65" s="3">
        <f t="shared" si="2"/>
        <v>4.1084317117861131</v>
      </c>
      <c r="L65" s="3">
        <f>AVERAGE('3C'!$J64:$J94) + Calibration!$C$11</f>
        <v>397.95745060617298</v>
      </c>
      <c r="M65" s="3">
        <f>'3C'!K94</f>
        <v>1083.1797505614556</v>
      </c>
      <c r="N65" s="3">
        <f>'3C'!L94</f>
        <v>644.43946464387295</v>
      </c>
      <c r="O65" s="3">
        <f t="shared" si="3"/>
        <v>3.8806669522115729</v>
      </c>
      <c r="Q65" s="3">
        <f>AVERAGE('4C'!$K208:$K238) + Calibration!$C$11</f>
        <v>404.08126282957198</v>
      </c>
      <c r="R65" s="3">
        <f>'4C'!L238</f>
        <v>1129.0597412024745</v>
      </c>
      <c r="S65" s="3">
        <f>'4C'!M238</f>
        <v>629.96988542021813</v>
      </c>
      <c r="T65" s="3">
        <f t="shared" si="4"/>
        <v>4.1058208734157606</v>
      </c>
    </row>
    <row r="66" spans="1:20" x14ac:dyDescent="0.25">
      <c r="A66" s="3">
        <f t="shared" si="5"/>
        <v>7.7499999999999893</v>
      </c>
      <c r="B66" s="3">
        <f>AVERAGE('1C'!$J65:$J95) + Calibration!$C$11</f>
        <v>403.75281402986633</v>
      </c>
      <c r="C66" s="2">
        <f>'1C'!K95</f>
        <v>1069.8689433735633</v>
      </c>
      <c r="D66" s="2">
        <f>'1C'!L95</f>
        <v>640.85298157631598</v>
      </c>
      <c r="E66" s="3">
        <f t="shared" si="1"/>
        <v>3.7724616517119607</v>
      </c>
      <c r="G66" s="3">
        <f>AVERAGE('2C'!$J65:$J95) + Calibration!$C$11</f>
        <v>407.01159486412018</v>
      </c>
      <c r="H66" s="3">
        <f>'2C'!K95</f>
        <v>1143.705757499871</v>
      </c>
      <c r="I66" s="3">
        <f>'2C'!L95</f>
        <v>629.96988542021813</v>
      </c>
      <c r="J66" s="3">
        <f t="shared" si="2"/>
        <v>4.1721711202544114</v>
      </c>
      <c r="L66" s="3">
        <f>AVERAGE('3C'!$J65:$J95) + Calibration!$C$11</f>
        <v>397.9455781213025</v>
      </c>
      <c r="M66" s="3">
        <f>'3C'!K95</f>
        <v>1256.463788307733</v>
      </c>
      <c r="N66" s="3">
        <f>'3C'!L95</f>
        <v>646.41824874960957</v>
      </c>
      <c r="O66" s="3">
        <f t="shared" si="3"/>
        <v>4.8621056938160505</v>
      </c>
      <c r="Q66" s="3">
        <f>AVERAGE('4C'!$K209:$K239) + Calibration!$C$11</f>
        <v>404.72233447234089</v>
      </c>
      <c r="R66" s="3">
        <f>'4C'!L239</f>
        <v>1124.4879854381004</v>
      </c>
      <c r="S66" s="3">
        <f>'4C'!M239</f>
        <v>630.6294801221303</v>
      </c>
      <c r="T66" s="3">
        <f t="shared" si="4"/>
        <v>4.0762987065980685</v>
      </c>
    </row>
    <row r="67" spans="1:20" x14ac:dyDescent="0.25">
      <c r="A67" s="3">
        <f t="shared" si="5"/>
        <v>7.8333333333333224</v>
      </c>
      <c r="B67" s="3">
        <f>AVERAGE('1C'!$J66:$J96) + Calibration!$C$11</f>
        <v>403.59254537719329</v>
      </c>
      <c r="C67" s="2">
        <f>'1C'!K96</f>
        <v>1040.8197065992249</v>
      </c>
      <c r="D67" s="2">
        <f>'1C'!L96</f>
        <v>638.21465635973186</v>
      </c>
      <c r="E67" s="3">
        <f t="shared" si="1"/>
        <v>3.608852755911931</v>
      </c>
      <c r="G67" s="3">
        <f>AVERAGE('2C'!$J66:$J96) + Calibration!$C$11</f>
        <v>406.84143392503972</v>
      </c>
      <c r="H67" s="3">
        <f>'2C'!K96</f>
        <v>1146.9829124040602</v>
      </c>
      <c r="I67" s="3">
        <f>'2C'!L96</f>
        <v>635.08166088164842</v>
      </c>
      <c r="J67" s="3">
        <f t="shared" si="2"/>
        <v>4.1916945430438988</v>
      </c>
      <c r="L67" s="3">
        <f>AVERAGE('3C'!$J66:$J96) + Calibration!$C$11</f>
        <v>397.74178111324329</v>
      </c>
      <c r="M67" s="3">
        <f>'3C'!K96</f>
        <v>1206.8615703621197</v>
      </c>
      <c r="N67" s="3">
        <f>'3C'!L96</f>
        <v>649.55124422769291</v>
      </c>
      <c r="O67" s="3">
        <f t="shared" si="3"/>
        <v>4.5823441921306669</v>
      </c>
      <c r="Q67" s="3">
        <f>AVERAGE('4C'!$K210:$K240) + Calibration!$C$11</f>
        <v>405.51180228291258</v>
      </c>
      <c r="R67" s="3">
        <f>'4C'!L240</f>
        <v>1108.5472752258481</v>
      </c>
      <c r="S67" s="3">
        <f>'4C'!M240</f>
        <v>621.72511448070441</v>
      </c>
      <c r="T67" s="3">
        <f t="shared" si="4"/>
        <v>3.9815495296345835</v>
      </c>
    </row>
    <row r="68" spans="1:20" x14ac:dyDescent="0.25">
      <c r="A68" s="3">
        <f t="shared" si="5"/>
        <v>7.9166666666666554</v>
      </c>
      <c r="B68" s="3">
        <f>AVERAGE('1C'!$J67:$J97) + Calibration!$C$11</f>
        <v>403.67762584673346</v>
      </c>
      <c r="C68" s="2">
        <f>'1C'!K97</f>
        <v>1029.4508452060179</v>
      </c>
      <c r="D68" s="2">
        <f>'1C'!L97</f>
        <v>651.77735934178952</v>
      </c>
      <c r="E68" s="3">
        <f t="shared" ref="E68:E92" si="6">(C68-B68)/(7*35314.6667/1400)</f>
        <v>3.5439848529522404</v>
      </c>
      <c r="G68" s="3">
        <f>AVERAGE('2C'!$J67:$J97) + Calibration!$C$11</f>
        <v>406.51100453114782</v>
      </c>
      <c r="H68" s="3">
        <f>'2C'!K97</f>
        <v>1169.2755587442139</v>
      </c>
      <c r="I68" s="3">
        <f>'2C'!L97</f>
        <v>634.4220703021258</v>
      </c>
      <c r="J68" s="3">
        <f t="shared" ref="J68:J92" si="7">(H68-G68)/(7*35314.6667/1400)</f>
        <v>4.3198173761218932</v>
      </c>
      <c r="L68" s="3">
        <f>AVERAGE('3C'!$J67:$J97) + Calibration!$C$11</f>
        <v>397.54985540288521</v>
      </c>
      <c r="M68" s="3">
        <f>'3C'!K97</f>
        <v>1348.223773635626</v>
      </c>
      <c r="N68" s="3">
        <f>'3C'!L97</f>
        <v>643.53253893360068</v>
      </c>
      <c r="O68" s="3">
        <f t="shared" ref="O68:O92" si="8">(M68-L68)/(7*35314.6667/1400)</f>
        <v>5.38401750359853</v>
      </c>
      <c r="Q68" s="3">
        <f>AVERAGE('4C'!$K211:$K241) + Calibration!$C$11</f>
        <v>406.33490616246297</v>
      </c>
      <c r="R68" s="3">
        <f>'4C'!L241</f>
        <v>1401.3053259648527</v>
      </c>
      <c r="S68" s="3">
        <f>'4C'!M241</f>
        <v>623.29163489288885</v>
      </c>
      <c r="T68" s="3">
        <f t="shared" ref="T68:T92" si="9">(R68-Q68)/(7*35314.6667/1400)</f>
        <v>5.6348849516531878</v>
      </c>
    </row>
    <row r="69" spans="1:20" x14ac:dyDescent="0.25">
      <c r="A69" s="3">
        <f t="shared" ref="A69:A92" si="10">1/12+A68</f>
        <v>7.9999999999999885</v>
      </c>
      <c r="B69" s="3">
        <f>AVERAGE('1C'!$J68:$J98) + Calibration!$C$11</f>
        <v>403.57078040805402</v>
      </c>
      <c r="C69" s="2">
        <f>'1C'!K98</f>
        <v>1049.3159662481442</v>
      </c>
      <c r="D69" s="2">
        <f>'1C'!L98</f>
        <v>643.0790966904126</v>
      </c>
      <c r="E69" s="3">
        <f t="shared" si="6"/>
        <v>3.6570934752165738</v>
      </c>
      <c r="G69" s="3">
        <f>AVERAGE('2C'!$J68:$J98) + Calibration!$C$11</f>
        <v>406.24389083551841</v>
      </c>
      <c r="H69" s="3">
        <f>'2C'!K98</f>
        <v>1348.4260502155769</v>
      </c>
      <c r="I69" s="3">
        <f>'2C'!L98</f>
        <v>635.7412555835607</v>
      </c>
      <c r="J69" s="3">
        <f t="shared" si="7"/>
        <v>5.3359255370237335</v>
      </c>
      <c r="L69" s="3">
        <f>AVERAGE('3C'!$J68:$J98) + Calibration!$C$11</f>
        <v>397.47466840692169</v>
      </c>
      <c r="M69" s="3">
        <f>'3C'!K98</f>
        <v>1410.0443773883708</v>
      </c>
      <c r="N69" s="3">
        <f>'3C'!L98</f>
        <v>644.43946464387295</v>
      </c>
      <c r="O69" s="3">
        <f t="shared" si="8"/>
        <v>5.7345562260761707</v>
      </c>
      <c r="Q69" s="3">
        <f>AVERAGE('4C'!$K212:$K242) + Calibration!$C$11</f>
        <v>406.97597780523188</v>
      </c>
      <c r="R69" s="3">
        <f>'4C'!L242</f>
        <v>1340.3747658665361</v>
      </c>
      <c r="S69" s="3">
        <f>'4C'!M242</f>
        <v>622.83814730341521</v>
      </c>
      <c r="T69" s="3">
        <f t="shared" si="9"/>
        <v>5.2861820613547179</v>
      </c>
    </row>
    <row r="70" spans="1:20" x14ac:dyDescent="0.25">
      <c r="A70" s="3">
        <f t="shared" si="10"/>
        <v>8.0833333333333215</v>
      </c>
      <c r="B70" s="3">
        <f>AVERAGE('1C'!$J69:$J99) + Calibration!$C$11</f>
        <v>403.62420263273987</v>
      </c>
      <c r="C70" s="2">
        <f>'1C'!K99</f>
        <v>1026.6186656017071</v>
      </c>
      <c r="D70" s="2">
        <f>'1C'!L99</f>
        <v>646.66558388035924</v>
      </c>
      <c r="E70" s="3">
        <f t="shared" si="6"/>
        <v>3.528247729258434</v>
      </c>
      <c r="G70" s="3">
        <f>AVERAGE('2C'!$J69:$J99) + Calibration!$C$11</f>
        <v>405.89169785751818</v>
      </c>
      <c r="H70" s="3">
        <f>'2C'!K99</f>
        <v>1218.6755001098763</v>
      </c>
      <c r="I70" s="3">
        <f>'2C'!L99</f>
        <v>633.51514046946409</v>
      </c>
      <c r="J70" s="3">
        <f t="shared" si="7"/>
        <v>4.6030948509694305</v>
      </c>
      <c r="L70" s="3">
        <f>AVERAGE('3C'!$J69:$J99) + Calibration!$C$11</f>
        <v>397.33418709712493</v>
      </c>
      <c r="M70" s="3">
        <f>'3C'!K99</f>
        <v>1425.3377386202676</v>
      </c>
      <c r="N70" s="3">
        <f>'3C'!L99</f>
        <v>643.53253893360068</v>
      </c>
      <c r="O70" s="3">
        <f t="shared" si="8"/>
        <v>5.821963776445001</v>
      </c>
      <c r="Q70" s="3">
        <f>AVERAGE('4C'!$K213:$K243) + Calibration!$C$11</f>
        <v>407.7238948866804</v>
      </c>
      <c r="R70" s="3">
        <f>'4C'!L243</f>
        <v>1199.214936273507</v>
      </c>
      <c r="S70" s="3">
        <f>'4C'!M243</f>
        <v>623.49774200532727</v>
      </c>
      <c r="T70" s="3">
        <f t="shared" si="9"/>
        <v>4.4825060823061733</v>
      </c>
    </row>
    <row r="71" spans="1:20" x14ac:dyDescent="0.25">
      <c r="A71" s="3">
        <f t="shared" si="10"/>
        <v>8.1666666666666554</v>
      </c>
      <c r="B71" s="3">
        <f>AVERAGE('1C'!$J70:$J100) + Calibration!$C$11</f>
        <v>403.54901563677629</v>
      </c>
      <c r="C71" s="2">
        <f>'1C'!K100</f>
        <v>1040.1318424242213</v>
      </c>
      <c r="D71" s="2">
        <f>'1C'!L100</f>
        <v>643.98602652307432</v>
      </c>
      <c r="E71" s="3">
        <f t="shared" si="6"/>
        <v>3.6052036520420847</v>
      </c>
      <c r="G71" s="3">
        <f>AVERAGE('2C'!$J70:$J100) + Calibration!$C$11</f>
        <v>405.51773872320928</v>
      </c>
      <c r="H71" s="3">
        <f>'2C'!K100</f>
        <v>1142.4110595391596</v>
      </c>
      <c r="I71" s="3">
        <f>'2C'!L100</f>
        <v>633.30903335702544</v>
      </c>
      <c r="J71" s="3">
        <f t="shared" si="7"/>
        <v>4.173299026582348</v>
      </c>
      <c r="L71" s="3">
        <f>AVERAGE('3C'!$J70:$J100) + Calibration!$C$11</f>
        <v>397.28076388313139</v>
      </c>
      <c r="M71" s="3">
        <f>'3C'!K100</f>
        <v>1624.3937651820227</v>
      </c>
      <c r="N71" s="3">
        <f>'3C'!L100</f>
        <v>643.53253893360068</v>
      </c>
      <c r="O71" s="3">
        <f t="shared" si="8"/>
        <v>6.9495941259946319</v>
      </c>
      <c r="Q71" s="3">
        <f>AVERAGE('4C'!$K214:$K244) + Calibration!$C$11</f>
        <v>408.45993948325821</v>
      </c>
      <c r="R71" s="3">
        <f>'4C'!L244</f>
        <v>1117.4886032293168</v>
      </c>
      <c r="S71" s="3">
        <f>'4C'!M244</f>
        <v>631.08291824292883</v>
      </c>
      <c r="T71" s="3">
        <f t="shared" si="9"/>
        <v>4.0154911825689608</v>
      </c>
    </row>
    <row r="72" spans="1:20" x14ac:dyDescent="0.25">
      <c r="A72" s="3">
        <f t="shared" si="10"/>
        <v>8.2499999999999893</v>
      </c>
      <c r="B72" s="3">
        <f>AVERAGE('1C'!$J71:$J101) + Calibration!$C$11</f>
        <v>403.62420362204762</v>
      </c>
      <c r="C72" s="2">
        <f>'1C'!K101</f>
        <v>1066.1467201148246</v>
      </c>
      <c r="D72" s="2">
        <f>'1C'!L101</f>
        <v>639.32773865111767</v>
      </c>
      <c r="E72" s="3">
        <f t="shared" si="6"/>
        <v>3.7521096949374684</v>
      </c>
      <c r="G72" s="3">
        <f>AVERAGE('2C'!$J71:$J101) + Calibration!$C$11</f>
        <v>405.14378097393131</v>
      </c>
      <c r="H72" s="3">
        <f>'2C'!K101</f>
        <v>1398.9183118156179</v>
      </c>
      <c r="I72" s="3">
        <f>'2C'!L101</f>
        <v>635.7412555835607</v>
      </c>
      <c r="J72" s="3">
        <f t="shared" si="7"/>
        <v>5.6281121908008069</v>
      </c>
      <c r="L72" s="3">
        <f>AVERAGE('3C'!$J71:$J101) + Calibration!$C$11</f>
        <v>397.22734047127619</v>
      </c>
      <c r="M72" s="3">
        <f>'3C'!K101</f>
        <v>1413.1192557126094</v>
      </c>
      <c r="N72" s="3">
        <f>'3C'!L101</f>
        <v>637.9673212289822</v>
      </c>
      <c r="O72" s="3">
        <f t="shared" si="8"/>
        <v>5.7533711070892428</v>
      </c>
      <c r="Q72" s="3">
        <f>AVERAGE('4C'!$K215:$K245) + Calibration!$C$11</f>
        <v>408.96052843119958</v>
      </c>
      <c r="R72" s="3">
        <f>'4C'!L245</f>
        <v>1183.0314342866559</v>
      </c>
      <c r="S72" s="3">
        <f>'4C'!M245</f>
        <v>627.49648464404697</v>
      </c>
      <c r="T72" s="3">
        <f t="shared" si="9"/>
        <v>4.3838494211554107</v>
      </c>
    </row>
    <row r="73" spans="1:20" x14ac:dyDescent="0.25">
      <c r="A73" s="3">
        <f t="shared" si="10"/>
        <v>8.3333333333333233</v>
      </c>
      <c r="B73" s="3">
        <f>AVERAGE('1C'!$J72:$J102) + Calibration!$C$11</f>
        <v>403.65586206476354</v>
      </c>
      <c r="C73" s="2">
        <f>'1C'!K102</f>
        <v>1008.048242520292</v>
      </c>
      <c r="D73" s="2">
        <f>'1C'!L102</f>
        <v>637.30772652707003</v>
      </c>
      <c r="E73" s="3">
        <f t="shared" si="6"/>
        <v>3.4228972658293748</v>
      </c>
      <c r="G73" s="3">
        <f>AVERAGE('2C'!$J72:$J102) + Calibration!$C$11</f>
        <v>404.68276354595776</v>
      </c>
      <c r="H73" s="3">
        <f>'2C'!K102</f>
        <v>1368.7766536605188</v>
      </c>
      <c r="I73" s="3">
        <f>'2C'!L102</f>
        <v>634.17473104898659</v>
      </c>
      <c r="J73" s="3">
        <f t="shared" si="7"/>
        <v>5.4600197606540686</v>
      </c>
      <c r="L73" s="3">
        <f>AVERAGE('3C'!$J72:$J102) + Calibration!$C$11</f>
        <v>397.19370440229727</v>
      </c>
      <c r="M73" s="3">
        <f>'3C'!K102</f>
        <v>1390.6243287466496</v>
      </c>
      <c r="N73" s="3">
        <f>'3C'!L102</f>
        <v>633.30903335702544</v>
      </c>
      <c r="O73" s="3">
        <f t="shared" si="8"/>
        <v>5.6261645212942204</v>
      </c>
      <c r="Q73" s="3">
        <f>AVERAGE('4C'!$K216:$K246) + Calibration!$C$11</f>
        <v>409.71833898622464</v>
      </c>
      <c r="R73" s="3">
        <f>'4C'!L246</f>
        <v>1130.3948532114523</v>
      </c>
      <c r="S73" s="3">
        <f>'4C'!M246</f>
        <v>622.38470918261658</v>
      </c>
      <c r="T73" s="3">
        <f t="shared" si="9"/>
        <v>4.0814572616381373</v>
      </c>
    </row>
    <row r="74" spans="1:20" x14ac:dyDescent="0.25">
      <c r="A74" s="3">
        <f t="shared" si="10"/>
        <v>8.4166666666666572</v>
      </c>
      <c r="B74" s="3">
        <f>AVERAGE('1C'!$J73:$J103) + Calibration!$C$11</f>
        <v>403.65586206476354</v>
      </c>
      <c r="C74" s="2">
        <f>'1C'!K103</f>
        <v>994.69692418360705</v>
      </c>
      <c r="D74" s="2">
        <f>'1C'!L103</f>
        <v>640.19343634307882</v>
      </c>
      <c r="E74" s="3">
        <f t="shared" si="6"/>
        <v>3.3472838191551921</v>
      </c>
      <c r="G74" s="3">
        <f>AVERAGE('2C'!$J73:$J103) + Calibration!$C$11</f>
        <v>404.13666584630556</v>
      </c>
      <c r="H74" s="3">
        <f>'2C'!K103</f>
        <v>1320.4691336756171</v>
      </c>
      <c r="I74" s="3">
        <f>'2C'!L103</f>
        <v>631.08291824292883</v>
      </c>
      <c r="J74" s="3">
        <f t="shared" si="7"/>
        <v>5.1895291869160491</v>
      </c>
      <c r="L74" s="3">
        <f>AVERAGE('3C'!$J73:$J103) + Calibration!$C$11</f>
        <v>397.03145812336123</v>
      </c>
      <c r="M74" s="3">
        <f>'3C'!K103</f>
        <v>1362.6269941125681</v>
      </c>
      <c r="N74" s="3">
        <f>'3C'!L103</f>
        <v>630.6294801221303</v>
      </c>
      <c r="O74" s="3">
        <f t="shared" si="8"/>
        <v>5.4685241358328138</v>
      </c>
      <c r="Q74" s="3">
        <f>AVERAGE('4C'!$K217:$K247) + Calibration!$C$11</f>
        <v>410.43459762495729</v>
      </c>
      <c r="R74" s="3">
        <f>'4C'!L247</f>
        <v>1219.5251256701829</v>
      </c>
      <c r="S74" s="3">
        <f>'4C'!M247</f>
        <v>624.15733670723955</v>
      </c>
      <c r="T74" s="3">
        <f t="shared" si="9"/>
        <v>4.5821784751275905</v>
      </c>
    </row>
    <row r="75" spans="1:20" x14ac:dyDescent="0.25">
      <c r="A75" s="3">
        <f t="shared" si="10"/>
        <v>8.4999999999999911</v>
      </c>
      <c r="B75" s="3">
        <f>AVERAGE('1C'!$J74:$J104) + Calibration!$C$11</f>
        <v>403.63409709562416</v>
      </c>
      <c r="C75" s="2">
        <f>'1C'!K104</f>
        <v>1006.2680581109096</v>
      </c>
      <c r="D75" s="2">
        <f>'1C'!L104</f>
        <v>646.41824874960957</v>
      </c>
      <c r="E75" s="3">
        <f t="shared" si="6"/>
        <v>3.412938687116565</v>
      </c>
      <c r="G75" s="3">
        <f>AVERAGE('2C'!$J74:$J104) + Calibration!$C$11</f>
        <v>403.46393694799008</v>
      </c>
      <c r="H75" s="3">
        <f>'2C'!K104</f>
        <v>1215.8028983655886</v>
      </c>
      <c r="I75" s="3">
        <f>'2C'!L104</f>
        <v>629.51644729941961</v>
      </c>
      <c r="J75" s="3">
        <f t="shared" si="7"/>
        <v>4.6005755530327486</v>
      </c>
      <c r="L75" s="3">
        <f>AVERAGE('3C'!$J74:$J104) + Calibration!$C$11</f>
        <v>396.92461268468179</v>
      </c>
      <c r="M75" s="3">
        <f>'3C'!K104</f>
        <v>1353.6856661090994</v>
      </c>
      <c r="N75" s="3">
        <f>'3C'!L104</f>
        <v>632.64944277750283</v>
      </c>
      <c r="O75" s="3">
        <f t="shared" si="8"/>
        <v>5.4184911983010027</v>
      </c>
      <c r="Q75" s="3">
        <f>AVERAGE('4C'!$K218:$K248) + Calibration!$C$11</f>
        <v>411.20427829051397</v>
      </c>
      <c r="R75" s="3">
        <f>'4C'!L248</f>
        <v>1214.0631360961829</v>
      </c>
      <c r="S75" s="3">
        <f>'4C'!M248</f>
        <v>629.72255028946847</v>
      </c>
      <c r="T75" s="3">
        <f t="shared" si="9"/>
        <v>4.5468862250690245</v>
      </c>
    </row>
    <row r="76" spans="1:20" x14ac:dyDescent="0.25">
      <c r="A76" s="3">
        <f t="shared" si="10"/>
        <v>8.583333333333325</v>
      </c>
      <c r="B76" s="3">
        <f>AVERAGE('1C'!$J75:$J105) + Calibration!$C$11</f>
        <v>403.57078159522331</v>
      </c>
      <c r="C76" s="2">
        <f>'1C'!K105</f>
        <v>1109.6396925607532</v>
      </c>
      <c r="D76" s="2">
        <f>'1C'!L105</f>
        <v>647.77861670306993</v>
      </c>
      <c r="E76" s="3">
        <f t="shared" si="6"/>
        <v>3.9987290094714667</v>
      </c>
      <c r="G76" s="3">
        <f>AVERAGE('2C'!$J75:$J105) + Calibration!$C$11</f>
        <v>402.85452374793704</v>
      </c>
      <c r="H76" s="3">
        <f>'2C'!K105</f>
        <v>1240.5230780954807</v>
      </c>
      <c r="I76" s="3">
        <f>'2C'!L105</f>
        <v>630.17603787894211</v>
      </c>
      <c r="J76" s="3">
        <f t="shared" si="7"/>
        <v>4.7440263925670498</v>
      </c>
      <c r="L76" s="3">
        <f>AVERAGE('3C'!$J75:$J105) + Calibration!$C$11</f>
        <v>396.92461268468179</v>
      </c>
      <c r="M76" s="3">
        <f>'3C'!K105</f>
        <v>1628.3183661670942</v>
      </c>
      <c r="N76" s="3">
        <f>'3C'!L105</f>
        <v>637.30772652707003</v>
      </c>
      <c r="O76" s="3">
        <f t="shared" si="8"/>
        <v>6.973837606585211</v>
      </c>
      <c r="Q76" s="3">
        <f>AVERAGE('4C'!$K219:$K249) + Calibration!$C$11</f>
        <v>411.93043040282311</v>
      </c>
      <c r="R76" s="3">
        <f>'4C'!L249</f>
        <v>1025.2835495468742</v>
      </c>
      <c r="S76" s="3">
        <f>'4C'!M249</f>
        <v>629.51644729941961</v>
      </c>
      <c r="T76" s="3">
        <f t="shared" si="9"/>
        <v>3.4736452384190337</v>
      </c>
    </row>
    <row r="77" spans="1:20" x14ac:dyDescent="0.25">
      <c r="A77" s="3">
        <f t="shared" si="10"/>
        <v>8.666666666666659</v>
      </c>
      <c r="B77" s="3">
        <f>AVERAGE('1C'!$J76:$J106) + Calibration!$C$11</f>
        <v>403.60441786206366</v>
      </c>
      <c r="C77" s="2">
        <f>'1C'!K106</f>
        <v>1043.2067207484597</v>
      </c>
      <c r="D77" s="2">
        <f>'1C'!L106</f>
        <v>648.23210429254368</v>
      </c>
      <c r="E77" s="3">
        <f t="shared" si="6"/>
        <v>3.6223040603489314</v>
      </c>
      <c r="G77" s="3">
        <f>AVERAGE('2C'!$J76:$J106) + Calibration!$C$11</f>
        <v>402.3321698308564</v>
      </c>
      <c r="H77" s="3">
        <f>'2C'!K106</f>
        <v>1102.8425909777757</v>
      </c>
      <c r="I77" s="3">
        <f>'2C'!L106</f>
        <v>629.51644729941961</v>
      </c>
      <c r="J77" s="3">
        <f t="shared" si="7"/>
        <v>3.9672492287569527</v>
      </c>
      <c r="L77" s="3">
        <f>AVERAGE('3C'!$J76:$J106) + Calibration!$C$11</f>
        <v>396.83953221514167</v>
      </c>
      <c r="M77" s="3">
        <f>'3C'!K106</f>
        <v>1578.3114939151978</v>
      </c>
      <c r="N77" s="3">
        <f>'3C'!L106</f>
        <v>641.30646916578962</v>
      </c>
      <c r="O77" s="3">
        <f t="shared" si="8"/>
        <v>6.6911120625134268</v>
      </c>
      <c r="Q77" s="3">
        <f>AVERAGE('4C'!$K220:$K250) + Calibration!$C$11</f>
        <v>412.59128800343757</v>
      </c>
      <c r="R77" s="3">
        <f>'4C'!L250</f>
        <v>2005.0279056136949</v>
      </c>
      <c r="S77" s="3">
        <f>'4C'!M250</f>
        <v>632.40210764675328</v>
      </c>
      <c r="T77" s="3">
        <f t="shared" si="9"/>
        <v>9.0185566871582967</v>
      </c>
    </row>
    <row r="78" spans="1:20" x14ac:dyDescent="0.25">
      <c r="A78" s="3">
        <f t="shared" si="10"/>
        <v>8.7499999999999929</v>
      </c>
      <c r="B78" s="3">
        <f>AVERAGE('1C'!$J77:$J107) + Calibration!$C$11</f>
        <v>403.80623605669064</v>
      </c>
      <c r="C78" s="2">
        <f>'1C'!K107</f>
        <v>1062.6672845848291</v>
      </c>
      <c r="D78" s="2">
        <f>'1C'!L107</f>
        <v>647.32517445988174</v>
      </c>
      <c r="E78" s="3">
        <f t="shared" si="6"/>
        <v>3.7313734495936126</v>
      </c>
      <c r="G78" s="3">
        <f>AVERAGE('2C'!$J77:$J107) + Calibration!$C$11</f>
        <v>401.77617865762761</v>
      </c>
      <c r="H78" s="3">
        <f>'2C'!K107</f>
        <v>1242.4651209906922</v>
      </c>
      <c r="I78" s="3">
        <f>'2C'!L107</f>
        <v>627.9499227648455</v>
      </c>
      <c r="J78" s="3">
        <f t="shared" si="7"/>
        <v>4.7611319652243216</v>
      </c>
      <c r="L78" s="3">
        <f>AVERAGE('3C'!$J77:$J107) + Calibration!$C$11</f>
        <v>396.68915723390677</v>
      </c>
      <c r="M78" s="3">
        <f>'3C'!K107</f>
        <v>1457.0167853642949</v>
      </c>
      <c r="N78" s="3">
        <f>'3C'!L107</f>
        <v>630.42337300969177</v>
      </c>
      <c r="O78" s="3">
        <f t="shared" si="8"/>
        <v>6.0050269602594781</v>
      </c>
      <c r="Q78" s="3">
        <f>AVERAGE('4C'!$K221:$K251) + Calibration!$C$11</f>
        <v>413.15717265024296</v>
      </c>
      <c r="R78" s="3">
        <f>'4C'!L251</f>
        <v>1596.8820140971391</v>
      </c>
      <c r="S78" s="3">
        <f>'4C'!M251</f>
        <v>640.44077147382848</v>
      </c>
      <c r="T78" s="3">
        <f t="shared" si="9"/>
        <v>6.7038709525574882</v>
      </c>
    </row>
    <row r="79" spans="1:20" x14ac:dyDescent="0.25">
      <c r="A79" s="3">
        <f t="shared" si="10"/>
        <v>8.8333333333333268</v>
      </c>
      <c r="B79" s="3">
        <f>AVERAGE('1C'!$J78:$J108) + Calibration!$C$11</f>
        <v>403.99816176704866</v>
      </c>
      <c r="C79" s="2">
        <f>'1C'!K108</f>
        <v>1101.1029217630412</v>
      </c>
      <c r="D79" s="2">
        <f>'1C'!L108</f>
        <v>648.64431439503107</v>
      </c>
      <c r="E79" s="3">
        <f t="shared" si="6"/>
        <v>3.947961711874191</v>
      </c>
      <c r="G79" s="3">
        <f>AVERAGE('2C'!$J78:$J108) + Calibration!$C$11</f>
        <v>401.22018748439876</v>
      </c>
      <c r="H79" s="3">
        <f>'2C'!K108</f>
        <v>1212.970811815949</v>
      </c>
      <c r="I79" s="3">
        <f>'2C'!L108</f>
        <v>628.85685259750733</v>
      </c>
      <c r="J79" s="3">
        <f t="shared" si="7"/>
        <v>4.5972435828287184</v>
      </c>
      <c r="L79" s="3">
        <f>AVERAGE('3C'!$J78:$J108) + Calibration!$C$11</f>
        <v>396.62386272221204</v>
      </c>
      <c r="M79" s="3">
        <f>'3C'!K108</f>
        <v>1160.3342307407452</v>
      </c>
      <c r="N79" s="3">
        <f>'3C'!L108</f>
        <v>627.08422507288435</v>
      </c>
      <c r="O79" s="3">
        <f t="shared" si="8"/>
        <v>4.3251738690119543</v>
      </c>
      <c r="Q79" s="3">
        <f>AVERAGE('4C'!$K222:$K252) + Calibration!$C$11</f>
        <v>413.72305630774053</v>
      </c>
      <c r="R79" s="3">
        <f>'4C'!L252</f>
        <v>956.26128700539482</v>
      </c>
      <c r="S79" s="3">
        <f>'4C'!M252</f>
        <v>643.98602652307432</v>
      </c>
      <c r="T79" s="3">
        <f t="shared" si="9"/>
        <v>3.0725943716617561</v>
      </c>
    </row>
    <row r="80" spans="1:20" x14ac:dyDescent="0.25">
      <c r="A80" s="3">
        <f t="shared" si="10"/>
        <v>8.9166666666666607</v>
      </c>
      <c r="B80" s="3">
        <f>AVERAGE('1C'!$J79:$J109) + Calibration!$C$11</f>
        <v>404.21185224868447</v>
      </c>
      <c r="C80" s="2">
        <f>'1C'!K109</f>
        <v>1103.2876593323253</v>
      </c>
      <c r="D80" s="2">
        <f>'1C'!L109</f>
        <v>643.0790966904126</v>
      </c>
      <c r="E80" s="3">
        <f t="shared" si="6"/>
        <v>3.9591244794822931</v>
      </c>
      <c r="G80" s="3">
        <f>AVERAGE('2C'!$J79:$J109) + Calibration!$C$11</f>
        <v>400.83633606368261</v>
      </c>
      <c r="H80" s="3">
        <f>'2C'!K109</f>
        <v>1397.8258944807128</v>
      </c>
      <c r="I80" s="3">
        <f>'2C'!L109</f>
        <v>629.51644729941961</v>
      </c>
      <c r="J80" s="3">
        <f t="shared" si="7"/>
        <v>5.6463200793398967</v>
      </c>
      <c r="L80" s="3">
        <f>AVERAGE('3C'!$J79:$J109) + Calibration!$C$11</f>
        <v>396.78413117702354</v>
      </c>
      <c r="M80" s="3">
        <f>'3C'!K109</f>
        <v>1316.5447268915987</v>
      </c>
      <c r="N80" s="3">
        <f>'3C'!L109</f>
        <v>627.74381977479652</v>
      </c>
      <c r="O80" s="3">
        <f t="shared" si="8"/>
        <v>5.2089439412128167</v>
      </c>
      <c r="Q80" s="3">
        <f>AVERAGE('4C'!$K223:$K253) + Calibration!$C$11</f>
        <v>414.25728270969165</v>
      </c>
      <c r="R80" s="3">
        <f>'4C'!L253</f>
        <v>1044.7441133832433</v>
      </c>
      <c r="S80" s="3">
        <f>'4C'!M253</f>
        <v>649.34513711525437</v>
      </c>
      <c r="T80" s="3">
        <f t="shared" si="9"/>
        <v>3.5706797746645673</v>
      </c>
    </row>
    <row r="81" spans="1:20" x14ac:dyDescent="0.25">
      <c r="A81" s="3">
        <f t="shared" si="10"/>
        <v>8.9999999999999947</v>
      </c>
      <c r="B81" s="3">
        <f>AVERAGE('1C'!$J80:$J110) + Calibration!$C$11</f>
        <v>404.29693252036316</v>
      </c>
      <c r="C81" s="2">
        <f>'1C'!K110</f>
        <v>1057.4076686913063</v>
      </c>
      <c r="D81" s="2">
        <f>'1C'!L110</f>
        <v>640.64687858626701</v>
      </c>
      <c r="E81" s="3">
        <f t="shared" si="6"/>
        <v>3.6988073069988401</v>
      </c>
      <c r="G81" s="3">
        <f>AVERAGE('2C'!$J80:$J110) + Calibration!$C$11</f>
        <v>400.39708360484843</v>
      </c>
      <c r="H81" s="3">
        <f>'2C'!K110</f>
        <v>1275.6815603695034</v>
      </c>
      <c r="I81" s="3">
        <f>'2C'!L110</f>
        <v>631.74251294484111</v>
      </c>
      <c r="J81" s="3">
        <f t="shared" si="7"/>
        <v>4.9570592535970608</v>
      </c>
      <c r="L81" s="3">
        <f>AVERAGE('3C'!$J80:$J110) + Calibration!$C$11</f>
        <v>396.9879293722521</v>
      </c>
      <c r="M81" s="3">
        <f>'3C'!K110</f>
        <v>1668.3318100283564</v>
      </c>
      <c r="N81" s="3">
        <f>'3C'!L110</f>
        <v>630.17603787894211</v>
      </c>
      <c r="O81" s="3">
        <f t="shared" si="8"/>
        <v>7.2000899312245483</v>
      </c>
      <c r="Q81" s="3">
        <f>AVERAGE('4C'!$K224:$K254) + Calibration!$C$11</f>
        <v>414.68466387082486</v>
      </c>
      <c r="R81" s="3">
        <f>'4C'!L254</f>
        <v>1024.6362046123736</v>
      </c>
      <c r="S81" s="3">
        <f>'4C'!M254</f>
        <v>644.1921295131234</v>
      </c>
      <c r="T81" s="3">
        <f t="shared" si="9"/>
        <v>3.454380843648448</v>
      </c>
    </row>
    <row r="82" spans="1:20" x14ac:dyDescent="0.25">
      <c r="A82" s="3">
        <f t="shared" si="10"/>
        <v>9.0833333333333286</v>
      </c>
      <c r="B82" s="3">
        <f>AVERAGE('1C'!$J81:$J111) + Calibration!$C$11</f>
        <v>404.24351049353879</v>
      </c>
      <c r="C82" s="2">
        <f>'1C'!K111</f>
        <v>1026.3759709276346</v>
      </c>
      <c r="D82" s="2">
        <f>'1C'!L111</f>
        <v>642.21339899845134</v>
      </c>
      <c r="E82" s="3">
        <f t="shared" si="6"/>
        <v>3.5233658905470899</v>
      </c>
      <c r="G82" s="3">
        <f>AVERAGE('2C'!$J81:$J111) + Calibration!$C$11</f>
        <v>400.01323218413222</v>
      </c>
      <c r="H82" s="3">
        <f>'2C'!K111</f>
        <v>1216.2479707659934</v>
      </c>
      <c r="I82" s="3">
        <f>'2C'!L111</f>
        <v>633.06169822627589</v>
      </c>
      <c r="J82" s="3">
        <f t="shared" si="7"/>
        <v>4.6226387779095823</v>
      </c>
      <c r="L82" s="3">
        <f>AVERAGE('3C'!$J81:$J111) + Calibration!$C$11</f>
        <v>397.23525612072831</v>
      </c>
      <c r="M82" s="3">
        <f>'3C'!K111</f>
        <v>1101.5479901175909</v>
      </c>
      <c r="N82" s="3">
        <f>'3C'!L111</f>
        <v>623.49774200532727</v>
      </c>
      <c r="O82" s="3">
        <f t="shared" si="8"/>
        <v>3.9887831307033825</v>
      </c>
      <c r="Q82" s="3">
        <f>AVERAGE('4C'!$K225:$K255) + Calibration!$C$11</f>
        <v>415.10017373425694</v>
      </c>
      <c r="R82" s="3">
        <f>'4C'!L255</f>
        <v>1067.8863852837037</v>
      </c>
      <c r="S82" s="3">
        <f>'4C'!M255</f>
        <v>640.19343634307882</v>
      </c>
      <c r="T82" s="3">
        <f t="shared" si="9"/>
        <v>3.6969694042132737</v>
      </c>
    </row>
    <row r="83" spans="1:20" x14ac:dyDescent="0.25">
      <c r="A83" s="3">
        <f t="shared" si="10"/>
        <v>9.1666666666666625</v>
      </c>
      <c r="B83" s="3">
        <f>AVERAGE('1C'!$J82:$J112) + Calibration!$C$11</f>
        <v>404.24351049353879</v>
      </c>
      <c r="C83" s="2">
        <f>'1C'!K112</f>
        <v>1046.9288509525277</v>
      </c>
      <c r="D83" s="2">
        <f>'1C'!L112</f>
        <v>635.28776799408706</v>
      </c>
      <c r="E83" s="3">
        <f t="shared" si="6"/>
        <v>3.6397644407556524</v>
      </c>
      <c r="G83" s="3">
        <f>AVERAGE('2C'!$J82:$J112) + Calibration!$C$11</f>
        <v>399.63927443485426</v>
      </c>
      <c r="H83" s="3">
        <f>'2C'!K112</f>
        <v>1275.8838369494542</v>
      </c>
      <c r="I83" s="3">
        <f>'2C'!L112</f>
        <v>637.30772652707003</v>
      </c>
      <c r="J83" s="3">
        <f t="shared" si="7"/>
        <v>4.9624965737796405</v>
      </c>
      <c r="L83" s="3">
        <f>AVERAGE('3C'!$J82:$J112) + Calibration!$C$11</f>
        <v>397.44894680022566</v>
      </c>
      <c r="M83" s="3">
        <f>'3C'!K112</f>
        <v>1228.5068717677732</v>
      </c>
      <c r="N83" s="3">
        <f>'3C'!L112</f>
        <v>627.9499227648455</v>
      </c>
      <c r="O83" s="3">
        <f t="shared" si="8"/>
        <v>4.7065879569382849</v>
      </c>
      <c r="Q83" s="3">
        <f>AVERAGE('4C'!$K226:$K256) + Calibration!$C$11</f>
        <v>415.63439894903871</v>
      </c>
      <c r="R83" s="3">
        <f>'4C'!L256</f>
        <v>990.32734789865731</v>
      </c>
      <c r="S83" s="3">
        <f>'4C'!M256</f>
        <v>636.85428840627151</v>
      </c>
      <c r="T83" s="3">
        <f t="shared" si="9"/>
        <v>3.2546984165625354</v>
      </c>
    </row>
    <row r="84" spans="1:20" x14ac:dyDescent="0.25">
      <c r="A84" s="3">
        <f t="shared" si="10"/>
        <v>9.2499999999999964</v>
      </c>
      <c r="B84" s="3">
        <f>AVERAGE('1C'!$J83:$J113) + Calibration!$C$11</f>
        <v>404.05158478318072</v>
      </c>
      <c r="C84" s="2">
        <f>'1C'!K113</f>
        <v>978.95849055130543</v>
      </c>
      <c r="D84" s="2">
        <f>'1C'!L113</f>
        <v>638.62691593089448</v>
      </c>
      <c r="E84" s="3">
        <f t="shared" si="6"/>
        <v>3.2559101330446629</v>
      </c>
      <c r="G84" s="3">
        <f>AVERAGE('2C'!$J83:$J113) + Calibration!$C$11</f>
        <v>399.4354774267951</v>
      </c>
      <c r="H84" s="3">
        <f>'2C'!K113</f>
        <v>1301.6964340142515</v>
      </c>
      <c r="I84" s="3">
        <f>'2C'!L113</f>
        <v>654.00342498721113</v>
      </c>
      <c r="J84" s="3">
        <f t="shared" si="7"/>
        <v>5.1098370218369142</v>
      </c>
      <c r="L84" s="3">
        <f>AVERAGE('3C'!$J83:$J113) + Calibration!$C$11</f>
        <v>397.82290474736521</v>
      </c>
      <c r="M84" s="3">
        <f>'3C'!K113</f>
        <v>1819.7276574938548</v>
      </c>
      <c r="N84" s="3">
        <f>'3C'!L113</f>
        <v>635.28776799408706</v>
      </c>
      <c r="O84" s="3">
        <f t="shared" si="8"/>
        <v>8.05277175529163</v>
      </c>
      <c r="Q84" s="3">
        <f>AVERAGE('4C'!$K227:$K257) + Calibration!$C$11</f>
        <v>416.23194085139068</v>
      </c>
      <c r="R84" s="3">
        <f>'4C'!L257</f>
        <v>1348.6687448896491</v>
      </c>
      <c r="S84" s="3">
        <f>'4C'!M257</f>
        <v>634.87555789159944</v>
      </c>
      <c r="T84" s="3">
        <f t="shared" si="9"/>
        <v>5.2807339905504955</v>
      </c>
    </row>
    <row r="85" spans="1:20" x14ac:dyDescent="0.25">
      <c r="A85" s="3">
        <f t="shared" si="10"/>
        <v>9.3333333333333304</v>
      </c>
      <c r="B85" s="3">
        <f>AVERAGE('1C'!$J84:$J114) + Calibration!$C$11</f>
        <v>403.828001817276</v>
      </c>
      <c r="C85" s="2">
        <f>'1C'!K114</f>
        <v>959.74071848953497</v>
      </c>
      <c r="D85" s="2">
        <f>'1C'!L114</f>
        <v>632.64944277750283</v>
      </c>
      <c r="E85" s="3">
        <f t="shared" si="6"/>
        <v>3.1483390252257935</v>
      </c>
      <c r="G85" s="3">
        <f>AVERAGE('2C'!$J84:$J114) + Calibration!$C$11</f>
        <v>399.26333767428247</v>
      </c>
      <c r="H85" s="3">
        <f>'2C'!K114</f>
        <v>1461.6290563233172</v>
      </c>
      <c r="I85" s="3">
        <f>'2C'!L114</f>
        <v>642.41950611088998</v>
      </c>
      <c r="J85" s="3">
        <f t="shared" si="7"/>
        <v>6.0165694195779267</v>
      </c>
      <c r="L85" s="3">
        <f>AVERAGE('3C'!$J84:$J114) + Calibration!$C$11</f>
        <v>398.21862746578245</v>
      </c>
      <c r="M85" s="3">
        <f>'3C'!K114</f>
        <v>1530.4490422848457</v>
      </c>
      <c r="N85" s="3">
        <f>'3C'!L114</f>
        <v>632.40210764675328</v>
      </c>
      <c r="O85" s="3">
        <f t="shared" si="8"/>
        <v>6.412238996547365</v>
      </c>
      <c r="Q85" s="3">
        <f>AVERAGE('4C'!$K228:$K258) + Calibration!$C$11</f>
        <v>416.64942834108558</v>
      </c>
      <c r="R85" s="3">
        <f>'4C'!L258</f>
        <v>1150.705042608128</v>
      </c>
      <c r="S85" s="3">
        <f>'4C'!M258</f>
        <v>635.7412555835607</v>
      </c>
      <c r="T85" s="3">
        <f t="shared" si="9"/>
        <v>4.1572280463688607</v>
      </c>
    </row>
    <row r="86" spans="1:20" x14ac:dyDescent="0.25">
      <c r="A86" s="3">
        <f t="shared" si="10"/>
        <v>9.4166666666666643</v>
      </c>
      <c r="B86" s="3">
        <f>AVERAGE('1C'!$J85:$J115) + Calibration!$C$11</f>
        <v>403.49559459925973</v>
      </c>
      <c r="C86" s="2">
        <f>'1C'!K115</f>
        <v>1041.9120268336037</v>
      </c>
      <c r="D86" s="2">
        <f>'1C'!L115</f>
        <v>634.17473104898659</v>
      </c>
      <c r="E86" s="3">
        <f t="shared" si="6"/>
        <v>3.6155880368784223</v>
      </c>
      <c r="G86" s="3">
        <f>AVERAGE('2C'!$J85:$J115) + Calibration!$C$11</f>
        <v>399.25344420070581</v>
      </c>
      <c r="H86" s="3">
        <f>'2C'!K115</f>
        <v>1327.0234434839958</v>
      </c>
      <c r="I86" s="3">
        <f>'2C'!L115</f>
        <v>646.8716868704081</v>
      </c>
      <c r="J86" s="3">
        <f t="shared" si="7"/>
        <v>5.2543041516701603</v>
      </c>
      <c r="L86" s="3">
        <f>AVERAGE('3C'!$J85:$J115) + Calibration!$C$11</f>
        <v>398.68953836733272</v>
      </c>
      <c r="M86" s="3">
        <f>'3C'!K115</f>
        <v>1134.319357095997</v>
      </c>
      <c r="N86" s="3">
        <f>'3C'!L115</f>
        <v>635.08166088164842</v>
      </c>
      <c r="O86" s="3">
        <f t="shared" si="8"/>
        <v>4.166143347623124</v>
      </c>
      <c r="Q86" s="3">
        <f>AVERAGE('4C'!$K229:$K259) + Calibration!$C$11</f>
        <v>417.04515105950293</v>
      </c>
      <c r="R86" s="3">
        <f>'4C'!L259</f>
        <v>1232.1885838777193</v>
      </c>
      <c r="S86" s="3">
        <f>'4C'!M259</f>
        <v>631.28907482404247</v>
      </c>
      <c r="T86" s="3">
        <f t="shared" si="9"/>
        <v>4.6164583103270029</v>
      </c>
    </row>
    <row r="87" spans="1:20" x14ac:dyDescent="0.25">
      <c r="A87" s="3">
        <f t="shared" si="10"/>
        <v>9.4999999999999982</v>
      </c>
      <c r="B87" s="3">
        <f>AVERAGE('1C'!$J86:$J116) + Calibration!$C$11</f>
        <v>403.20671712166035</v>
      </c>
      <c r="C87" s="2">
        <f>'1C'!K116</f>
        <v>1021.359045662329</v>
      </c>
      <c r="D87" s="2">
        <f>'1C'!L116</f>
        <v>628.4034144767088</v>
      </c>
      <c r="E87" s="3">
        <f t="shared" si="6"/>
        <v>3.5008249336849526</v>
      </c>
      <c r="G87" s="3">
        <f>AVERAGE('2C'!$J86:$J116) + Calibration!$C$11</f>
        <v>399.21980793386541</v>
      </c>
      <c r="H87" s="3">
        <f>'2C'!K116</f>
        <v>1477.7720431155203</v>
      </c>
      <c r="I87" s="3">
        <f>'2C'!L116</f>
        <v>643.53253893360068</v>
      </c>
      <c r="J87" s="3">
        <f t="shared" si="7"/>
        <v>6.108239640736322</v>
      </c>
      <c r="L87" s="3">
        <f>AVERAGE('3C'!$J86:$J116) + Calibration!$C$11</f>
        <v>399.01007428764797</v>
      </c>
      <c r="M87" s="3">
        <f>'3C'!K116</f>
        <v>1088.1966717809057</v>
      </c>
      <c r="N87" s="3">
        <f>'3C'!L116</f>
        <v>638.42081294084551</v>
      </c>
      <c r="O87" s="3">
        <f t="shared" si="8"/>
        <v>3.9031182332708108</v>
      </c>
      <c r="Q87" s="3">
        <f>AVERAGE('4C'!$K230:$K260) + Calibration!$C$11</f>
        <v>417.34392082350951</v>
      </c>
      <c r="R87" s="3">
        <f>'4C'!L260</f>
        <v>1076.1804654531984</v>
      </c>
      <c r="S87" s="3">
        <f>'4C'!M260</f>
        <v>643.0790966904126</v>
      </c>
      <c r="T87" s="3">
        <f t="shared" si="9"/>
        <v>3.7312346749668674</v>
      </c>
    </row>
    <row r="88" spans="1:20" x14ac:dyDescent="0.25">
      <c r="A88" s="3">
        <f t="shared" si="10"/>
        <v>9.5833333333333321</v>
      </c>
      <c r="B88" s="3">
        <f>AVERAGE('1C'!$J87:$J117) + Calibration!$C$11</f>
        <v>402.81297222736748</v>
      </c>
      <c r="C88" s="2">
        <f>'1C'!K117</f>
        <v>1001.2512339919857</v>
      </c>
      <c r="D88" s="2">
        <f>'1C'!L117</f>
        <v>635.08166088164842</v>
      </c>
      <c r="E88" s="3">
        <f t="shared" si="6"/>
        <v>3.3891768926966437</v>
      </c>
      <c r="G88" s="3">
        <f>AVERAGE('2C'!$J87:$J117) + Calibration!$C$11</f>
        <v>399.18617166702512</v>
      </c>
      <c r="H88" s="3">
        <f>'2C'!K117</f>
        <v>1407.2122908387312</v>
      </c>
      <c r="I88" s="3">
        <f>'2C'!L117</f>
        <v>642.21339899845134</v>
      </c>
      <c r="J88" s="3">
        <f t="shared" si="7"/>
        <v>5.7088241989366191</v>
      </c>
      <c r="L88" s="3">
        <f>AVERAGE('3C'!$J87:$J117) + Calibration!$C$11</f>
        <v>399.5027499604758</v>
      </c>
      <c r="M88" s="3">
        <f>'3C'!K117</f>
        <v>1952.553085923794</v>
      </c>
      <c r="N88" s="3">
        <f>'3C'!L117</f>
        <v>642.87299370036362</v>
      </c>
      <c r="O88" s="3">
        <f t="shared" si="8"/>
        <v>8.7954976279774328</v>
      </c>
      <c r="Q88" s="3">
        <f>AVERAGE('4C'!$K231:$K261) + Calibration!$C$11</f>
        <v>417.77130198464266</v>
      </c>
      <c r="R88" s="3">
        <f>'4C'!L261</f>
        <v>1163.166317290385</v>
      </c>
      <c r="S88" s="3">
        <f>'4C'!M261</f>
        <v>638.62691593089448</v>
      </c>
      <c r="T88" s="3">
        <f t="shared" si="9"/>
        <v>4.2214472623395443</v>
      </c>
    </row>
    <row r="89" spans="1:20" x14ac:dyDescent="0.25">
      <c r="A89" s="3">
        <f t="shared" si="10"/>
        <v>9.6666666666666661</v>
      </c>
      <c r="B89" s="3">
        <f>AVERAGE('1C'!$J88:$J118) + Calibration!$C$11</f>
        <v>402.51420127619156</v>
      </c>
      <c r="C89" s="2">
        <f>'1C'!K118</f>
        <v>1017.1918471037118</v>
      </c>
      <c r="D89" s="2">
        <f>'1C'!L118</f>
        <v>630.42337300969177</v>
      </c>
      <c r="E89" s="3">
        <f t="shared" si="6"/>
        <v>3.4811465222041593</v>
      </c>
      <c r="G89" s="3">
        <f>AVERAGE('2C'!$J88:$J118) + Calibration!$C$11</f>
        <v>399.12087715533028</v>
      </c>
      <c r="H89" s="3">
        <f>'2C'!K118</f>
        <v>1246.3895277747106</v>
      </c>
      <c r="I89" s="3">
        <f>'2C'!L118</f>
        <v>642.66684124163964</v>
      </c>
      <c r="J89" s="3">
        <f t="shared" si="7"/>
        <v>4.7983952832797385</v>
      </c>
      <c r="L89" s="3">
        <f>AVERAGE('3C'!$J88:$J118) + Calibration!$C$11</f>
        <v>399.77975614037399</v>
      </c>
      <c r="M89" s="3">
        <f>'3C'!K118</f>
        <v>1529.1139302758679</v>
      </c>
      <c r="N89" s="3">
        <f>'3C'!L118</f>
        <v>635.98859071431025</v>
      </c>
      <c r="O89" s="3">
        <f t="shared" si="8"/>
        <v>6.3958365159113555</v>
      </c>
      <c r="Q89" s="3">
        <f>AVERAGE('4C'!$K232:$K262) + Calibration!$C$11</f>
        <v>418.07007313368024</v>
      </c>
      <c r="R89" s="3">
        <f>'4C'!L262</f>
        <v>1131.4872705463574</v>
      </c>
      <c r="S89" s="3">
        <f>'4C'!M262</f>
        <v>642.21339899845134</v>
      </c>
      <c r="T89" s="3">
        <f t="shared" si="9"/>
        <v>4.0403450695043777</v>
      </c>
    </row>
    <row r="90" spans="1:20" x14ac:dyDescent="0.25">
      <c r="A90" s="3">
        <f t="shared" si="10"/>
        <v>9.75</v>
      </c>
      <c r="B90" s="3">
        <f>AVERAGE('1C'!$J89:$J119) + Calibration!$C$11</f>
        <v>402.23521747003042</v>
      </c>
      <c r="C90" s="2">
        <f>'1C'!K119</f>
        <v>997.97407908779644</v>
      </c>
      <c r="D90" s="2">
        <f>'1C'!L119</f>
        <v>627.9499227648455</v>
      </c>
      <c r="E90" s="3">
        <f t="shared" si="6"/>
        <v>3.373889192717574</v>
      </c>
      <c r="G90" s="3">
        <f>AVERAGE('2C'!$J89:$J119) + Calibration!$C$11</f>
        <v>399.09911238405266</v>
      </c>
      <c r="H90" s="3">
        <f>'2C'!K119</f>
        <v>1172.1076452938537</v>
      </c>
      <c r="I90" s="3">
        <f>'2C'!L119</f>
        <v>643.0790966904126</v>
      </c>
      <c r="J90" s="3">
        <f t="shared" si="7"/>
        <v>4.3778328108066269</v>
      </c>
      <c r="L90" s="3">
        <f>AVERAGE('3C'!$J89:$J119) + Calibration!$C$11</f>
        <v>400.13195030554368</v>
      </c>
      <c r="M90" s="3">
        <f>'3C'!K119</f>
        <v>1475.8300002203086</v>
      </c>
      <c r="N90" s="3">
        <f>'3C'!L119</f>
        <v>641.55380429653928</v>
      </c>
      <c r="O90" s="3">
        <f t="shared" si="8"/>
        <v>6.0920753354569515</v>
      </c>
      <c r="Q90" s="3">
        <f>AVERAGE('4C'!$K233:$K263) + Calibration!$C$11</f>
        <v>418.15515479038982</v>
      </c>
      <c r="R90" s="3">
        <f>'4C'!L263</f>
        <v>1080.5499405917667</v>
      </c>
      <c r="S90" s="3">
        <f>'4C'!M263</f>
        <v>647.53128157232038</v>
      </c>
      <c r="T90" s="3">
        <f t="shared" si="9"/>
        <v>3.751386308858335</v>
      </c>
    </row>
    <row r="91" spans="1:20" x14ac:dyDescent="0.25">
      <c r="A91" s="3">
        <f t="shared" si="10"/>
        <v>9.8333333333333339</v>
      </c>
      <c r="B91" s="3">
        <f>AVERAGE('1C'!$J90:$J120) + Calibration!$C$11</f>
        <v>401.84938703802038</v>
      </c>
      <c r="C91" s="2">
        <f>'1C'!K120</f>
        <v>966.74000359779222</v>
      </c>
      <c r="D91" s="2">
        <f>'1C'!L120</f>
        <v>632.8555457675518</v>
      </c>
      <c r="E91" s="3">
        <f t="shared" si="6"/>
        <v>3.1991841880233394</v>
      </c>
      <c r="G91" s="3">
        <f>AVERAGE('2C'!$J90:$J120) + Calibration!$C$11</f>
        <v>399.15253460873845</v>
      </c>
      <c r="H91" s="3">
        <f>'2C'!K120</f>
        <v>1198.5675913390066</v>
      </c>
      <c r="I91" s="3">
        <f>'2C'!L120</f>
        <v>641.7599114089777</v>
      </c>
      <c r="J91" s="3">
        <f t="shared" si="7"/>
        <v>4.5273827077080586</v>
      </c>
      <c r="L91" s="3">
        <f>AVERAGE('3C'!$J90:$J120) + Calibration!$C$11</f>
        <v>400.35553327144828</v>
      </c>
      <c r="M91" s="3">
        <f>'3C'!K120</f>
        <v>1240.7253546754314</v>
      </c>
      <c r="N91" s="3">
        <f>'3C'!L120</f>
        <v>639.08035405169301</v>
      </c>
      <c r="O91" s="3">
        <f t="shared" si="8"/>
        <v>4.759324665544602</v>
      </c>
      <c r="Q91" s="3">
        <f>AVERAGE('4C'!$K234:$K264) + Calibration!$C$11</f>
        <v>418.03841587813366</v>
      </c>
      <c r="R91" s="3">
        <f>'4C'!L264</f>
        <v>1059.1473379060408</v>
      </c>
      <c r="S91" s="3">
        <f>'4C'!M264</f>
        <v>636.64818541622242</v>
      </c>
      <c r="T91" s="3">
        <f t="shared" si="9"/>
        <v>3.6308366009746709</v>
      </c>
    </row>
    <row r="92" spans="1:20" x14ac:dyDescent="0.25">
      <c r="A92" s="3">
        <f t="shared" si="10"/>
        <v>9.9166666666666679</v>
      </c>
      <c r="B92" s="3">
        <f>AVERAGE('1C'!$J91:$J121) + Calibration!$C$11</f>
        <v>401.32505410964598</v>
      </c>
      <c r="C92" s="2">
        <f>'1C'!K121</f>
        <v>1003.8810439616747</v>
      </c>
      <c r="D92" s="2">
        <f>'1C'!L121</f>
        <v>634.62822276084989</v>
      </c>
      <c r="E92" s="3">
        <f t="shared" si="6"/>
        <v>3.4124971076225878</v>
      </c>
      <c r="G92" s="3">
        <f>AVERAGE('2C'!$J91:$J121) + Calibration!$C$11</f>
        <v>399.03381668518847</v>
      </c>
      <c r="H92" s="3">
        <f>'2C'!K121</f>
        <v>1391.2716777270052</v>
      </c>
      <c r="I92" s="3">
        <f>'2C'!L121</f>
        <v>641.30646916578962</v>
      </c>
      <c r="J92" s="3">
        <f t="shared" si="7"/>
        <v>5.6194094621984165</v>
      </c>
      <c r="L92" s="3">
        <f>AVERAGE('3C'!$J91:$J121) + Calibration!$C$11</f>
        <v>400.51580053909055</v>
      </c>
      <c r="M92" s="3">
        <f>'3C'!K121</f>
        <v>1273.4968187543641</v>
      </c>
      <c r="N92" s="3">
        <f>'3C'!L121</f>
        <v>634.62822276084989</v>
      </c>
      <c r="O92" s="3">
        <f t="shared" si="8"/>
        <v>4.9440139171143498</v>
      </c>
      <c r="Q92" s="3">
        <f>AVERAGE('4C'!$K235:$K265) + Calibration!$C$11</f>
        <v>417.86627612562108</v>
      </c>
      <c r="R92" s="3">
        <f>'4C'!L265</f>
        <v>1042.5593758139594</v>
      </c>
      <c r="S92" s="3">
        <f>'4C'!M265</f>
        <v>634.4220703021258</v>
      </c>
      <c r="T92" s="3">
        <f t="shared" si="9"/>
        <v>3.5378677363438813</v>
      </c>
    </row>
    <row r="93" spans="1:20" x14ac:dyDescent="0.25">
      <c r="B93" s="3">
        <f>AVERAGE(B2:B92)</f>
        <v>403.8400034727664</v>
      </c>
      <c r="D93" s="3">
        <f>AVERAGE(D2:D92)</f>
        <v>642.02101646607321</v>
      </c>
      <c r="G93" s="3">
        <f>AVERAGE(G2:G92)</f>
        <v>398.00792421439394</v>
      </c>
      <c r="I93" s="3">
        <f>AVERAGE(I2:I92)</f>
        <v>636.40861279087949</v>
      </c>
      <c r="L93" s="3">
        <f>AVERAGE(L2:L92)</f>
        <v>401.79921777385124</v>
      </c>
      <c r="N93" s="3">
        <f>AVERAGE(N2:N92)</f>
        <v>636.25608190253615</v>
      </c>
      <c r="Q93" s="3">
        <f>AVERAGE(Q2:Q92)</f>
        <v>404.17485230019832</v>
      </c>
      <c r="S93" s="3">
        <f>AVERAGE(S2:S92)</f>
        <v>627.6467046581979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sqref="A1:D9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0.79206749541666666</v>
      </c>
      <c r="C2">
        <f>[2]Sheet1!$C$4</f>
        <v>1.2669416664166666</v>
      </c>
      <c r="D2">
        <f>[3]Sheet1!$C$4</f>
        <v>1.3116008437500004</v>
      </c>
    </row>
    <row r="3" spans="1:5" x14ac:dyDescent="0.25">
      <c r="A3">
        <v>1000</v>
      </c>
      <c r="B3">
        <f>[1]Sheet1!$G$4</f>
        <v>1.5969275037500004</v>
      </c>
      <c r="C3">
        <f>[2]Sheet1!$G$4</f>
        <v>2.547565839999999</v>
      </c>
      <c r="D3">
        <f>[3]Sheet1!$G$4</f>
        <v>2.5265433275833322</v>
      </c>
    </row>
    <row r="4" spans="1:5" x14ac:dyDescent="0.25">
      <c r="A4">
        <v>2000</v>
      </c>
      <c r="B4">
        <f>[1]Sheet1!$K$4</f>
        <v>3.2354650021666642</v>
      </c>
      <c r="C4">
        <f>[2]Sheet1!$K$4</f>
        <v>4.9828475396666638</v>
      </c>
      <c r="D4">
        <f>[3]Sheet1!$K$4</f>
        <v>4.9506766991666717</v>
      </c>
    </row>
    <row r="7" spans="1:5" x14ac:dyDescent="0.25">
      <c r="A7" t="s">
        <v>4</v>
      </c>
      <c r="C7" s="1">
        <v>41750</v>
      </c>
    </row>
    <row r="8" spans="1:5" x14ac:dyDescent="0.25">
      <c r="A8" t="s">
        <v>5</v>
      </c>
      <c r="C8" s="1">
        <v>41750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-27.871625006521924</v>
      </c>
      <c r="D11" s="2">
        <f>AVERAGE(E11:E14)</f>
        <v>427.87162500652192</v>
      </c>
      <c r="E11" s="2">
        <f>AVERAGE('4C'!O2)</f>
        <v>427.62340631751999</v>
      </c>
    </row>
    <row r="12" spans="1:5" x14ac:dyDescent="0.25">
      <c r="E12" s="2">
        <f>'3C'!N2</f>
        <v>429.69548721116468</v>
      </c>
    </row>
    <row r="13" spans="1:5" x14ac:dyDescent="0.25">
      <c r="E13" s="2">
        <f>'2C'!N2</f>
        <v>426.4481981893361</v>
      </c>
    </row>
    <row r="14" spans="1:5" x14ac:dyDescent="0.25">
      <c r="E14" s="2">
        <f>'1C'!N2</f>
        <v>427.71940830806687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4C</vt:lpstr>
      <vt:lpstr>3C</vt:lpstr>
      <vt:lpstr>2C</vt:lpstr>
      <vt:lpstr>1C</vt:lpstr>
      <vt:lpstr>1C - 2C - 3C - 4C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2015-04-24T03:48:50Z</dcterms:modified>
</cp:coreProperties>
</file>